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C:\Users\00005295\Desktop\Rozpočty na zmenu 2026.09.02\"/>
    </mc:Choice>
  </mc:AlternateContent>
  <xr:revisionPtr revIDLastSave="0" documentId="13_ncr:1_{D7403444-BB8D-468C-8F78-C3AABA7C8AC1}" xr6:coauthVersionLast="47" xr6:coauthVersionMax="47" xr10:uidLastSave="{00000000-0000-0000-0000-000000000000}"/>
  <bookViews>
    <workbookView xWindow="1848" yWindow="1848" windowWidth="30960" windowHeight="1212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05" i="3" l="1"/>
  <c r="I105" i="3"/>
  <c r="W103" i="3"/>
  <c r="E103" i="3"/>
  <c r="N103" i="3"/>
  <c r="L103" i="3"/>
  <c r="J103" i="3"/>
  <c r="I103" i="3"/>
  <c r="H103" i="3"/>
  <c r="W101" i="3"/>
  <c r="E101" i="3"/>
  <c r="N101" i="3"/>
  <c r="L101" i="3"/>
  <c r="J101" i="3"/>
  <c r="I101" i="3"/>
  <c r="H101" i="3"/>
  <c r="N100" i="3"/>
  <c r="L100" i="3"/>
  <c r="J100" i="3"/>
  <c r="H100" i="3"/>
  <c r="N99" i="3"/>
  <c r="L99" i="3"/>
  <c r="J99" i="3"/>
  <c r="H99" i="3"/>
  <c r="N98" i="3"/>
  <c r="L98" i="3"/>
  <c r="J98" i="3"/>
  <c r="H98" i="3"/>
  <c r="N97" i="3"/>
  <c r="L97" i="3"/>
  <c r="J97" i="3"/>
  <c r="H97" i="3"/>
  <c r="N96" i="3"/>
  <c r="L96" i="3"/>
  <c r="J96" i="3"/>
  <c r="H96" i="3"/>
  <c r="N95" i="3"/>
  <c r="L95" i="3"/>
  <c r="J95" i="3"/>
  <c r="H95" i="3"/>
  <c r="W91" i="3"/>
  <c r="I91" i="3"/>
  <c r="W89" i="3"/>
  <c r="I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W75" i="3"/>
  <c r="E75" i="3"/>
  <c r="N75" i="3"/>
  <c r="L75" i="3"/>
  <c r="J75" i="3"/>
  <c r="I75" i="3"/>
  <c r="H75" i="3"/>
  <c r="N74" i="3"/>
  <c r="L74" i="3"/>
  <c r="J74" i="3"/>
  <c r="I74" i="3"/>
  <c r="N73" i="3"/>
  <c r="L73" i="3"/>
  <c r="J73" i="3"/>
  <c r="H73" i="3"/>
  <c r="N72" i="3"/>
  <c r="L72" i="3"/>
  <c r="J72" i="3"/>
  <c r="I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W57" i="3"/>
  <c r="E57" i="3"/>
  <c r="N57" i="3"/>
  <c r="L57" i="3"/>
  <c r="J57" i="3"/>
  <c r="I57" i="3"/>
  <c r="H57" i="3"/>
  <c r="N56" i="3"/>
  <c r="L56" i="3"/>
  <c r="J56" i="3"/>
  <c r="H56" i="3"/>
  <c r="N55" i="3"/>
  <c r="L55" i="3"/>
  <c r="J55" i="3"/>
  <c r="H55" i="3"/>
  <c r="N53" i="3"/>
  <c r="L53" i="3"/>
  <c r="J53" i="3"/>
  <c r="H53" i="3"/>
  <c r="W50" i="3"/>
  <c r="E50" i="3"/>
  <c r="N50" i="3"/>
  <c r="L50" i="3"/>
  <c r="J50" i="3"/>
  <c r="I50" i="3"/>
  <c r="H50" i="3"/>
  <c r="N48" i="3"/>
  <c r="L48" i="3"/>
  <c r="J48" i="3"/>
  <c r="H48" i="3"/>
  <c r="N46" i="3"/>
  <c r="L46" i="3"/>
  <c r="J46" i="3"/>
  <c r="H46" i="3"/>
  <c r="N44" i="3"/>
  <c r="L44" i="3"/>
  <c r="J44" i="3"/>
  <c r="H44" i="3"/>
  <c r="W41" i="3"/>
  <c r="E41" i="3"/>
  <c r="N41" i="3"/>
  <c r="L41" i="3"/>
  <c r="J41" i="3"/>
  <c r="I41" i="3"/>
  <c r="H41" i="3"/>
  <c r="N39" i="3"/>
  <c r="L39" i="3"/>
  <c r="J39" i="3"/>
  <c r="I39" i="3"/>
  <c r="N37" i="3"/>
  <c r="L37" i="3"/>
  <c r="J37" i="3"/>
  <c r="H37" i="3"/>
  <c r="N35" i="3"/>
  <c r="L35" i="3"/>
  <c r="J35" i="3"/>
  <c r="H35" i="3"/>
  <c r="N34" i="3"/>
  <c r="L34" i="3"/>
  <c r="J34" i="3"/>
  <c r="H34" i="3"/>
  <c r="N30" i="3"/>
  <c r="L30" i="3"/>
  <c r="J30" i="3"/>
  <c r="H30" i="3"/>
  <c r="N29" i="3"/>
  <c r="L29" i="3"/>
  <c r="J29" i="3"/>
  <c r="H29" i="3"/>
  <c r="N28" i="3"/>
  <c r="L28" i="3"/>
  <c r="J28" i="3"/>
  <c r="H28" i="3"/>
  <c r="N25" i="3"/>
  <c r="L25" i="3"/>
  <c r="J25" i="3"/>
  <c r="H25" i="3"/>
  <c r="N24" i="3"/>
  <c r="L24" i="3"/>
  <c r="J24" i="3"/>
  <c r="H24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  <c r="J89" i="3" l="1"/>
  <c r="N89" i="3"/>
  <c r="N91" i="3" s="1"/>
  <c r="N105" i="3" s="1"/>
  <c r="L89" i="3"/>
  <c r="L91" i="3" s="1"/>
  <c r="L105" i="3" s="1"/>
  <c r="H89" i="3"/>
  <c r="H91" i="3" s="1"/>
  <c r="H105" i="3" s="1"/>
  <c r="J91" i="3"/>
  <c r="E89" i="3"/>
  <c r="J105" i="3" l="1"/>
  <c r="E105" i="3" s="1"/>
  <c r="E91" i="3"/>
</calcChain>
</file>

<file path=xl/sharedStrings.xml><?xml version="1.0" encoding="utf-8"?>
<sst xmlns="http://schemas.openxmlformats.org/spreadsheetml/2006/main" count="742" uniqueCount="299">
  <si>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</si>
  <si>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</si>
  <si>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</si>
  <si>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</si>
  <si>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</si>
  <si>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</si>
  <si>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</si>
  <si>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</si>
  <si>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</si>
  <si>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</si>
  <si>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</si>
  <si>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</si>
  <si>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</si>
  <si>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</si>
  <si>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</si>
  <si>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</si>
  <si>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</si>
  <si>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</si>
  <si>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</si>
  <si>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</si>
  <si>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</si>
  <si>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</si>
  <si>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</si>
  <si>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</si>
  <si>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</si>
  <si>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</si>
  <si>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</si>
  <si>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</si>
  <si>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</si>
  <si>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</si>
  <si>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</si>
  <si>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</si>
  <si>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</si>
  <si>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</si>
  <si>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</si>
  <si>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</si>
  <si>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</si>
  <si>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</si>
  <si>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</si>
  <si>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</si>
  <si>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</si>
  <si>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</si>
  <si>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</si>
  <si>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</si>
  <si>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</si>
  <si>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</si>
  <si>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</si>
  <si>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</si>
  <si>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</si>
  <si>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</si>
  <si>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</si>
  <si>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</si>
  <si>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</si>
  <si>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</si>
  <si>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</si>
  <si>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</si>
  <si>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</si>
  <si>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</si>
  <si>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</si>
  <si>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</si>
  <si>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</si>
  <si>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</si>
  <si>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</si>
  <si>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</si>
  <si>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</si>
  <si>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</si>
  <si>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</si>
  <si>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</si>
  <si>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</si>
  <si>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</si>
  <si>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</si>
  <si>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</si>
  <si>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</si>
  <si>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</si>
  <si>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</si>
  <si>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</si>
  <si>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</si>
  <si>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21 Pracovisko polície (ND)</t>
  </si>
  <si>
    <t>Časť : Vodovodná prípojka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</si>
  <si>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</si>
  <si>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</si>
  <si>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</si>
  <si>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</si>
  <si>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</si>
  <si>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</si>
  <si>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</si>
  <si>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</si>
  <si>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</si>
  <si>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</si>
  <si>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</si>
  <si>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</si>
  <si>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</si>
  <si>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</si>
  <si>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</si>
  <si>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</si>
  <si>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</si>
  <si>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</si>
  <si>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</si>
  <si>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</si>
  <si>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</si>
  <si>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</si>
  <si>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2,5*1,1 =   2,750</t>
  </si>
  <si>
    <t>113107131</t>
  </si>
  <si>
    <t>Odstránenie podkladov alebo krytov z betónu prost. hr. do 150 mm, do 200 m2</t>
  </si>
  <si>
    <t>11310-7131</t>
  </si>
  <si>
    <t>113107141</t>
  </si>
  <si>
    <t>Odstránenie podkladov alebo krytov živičných hr. do 50 mm, do 200 m2</t>
  </si>
  <si>
    <t>11310-7141</t>
  </si>
  <si>
    <t>272</t>
  </si>
  <si>
    <t>113201111</t>
  </si>
  <si>
    <t>Vytrhanie obrubníkov chodníkových ležatých</t>
  </si>
  <si>
    <t>m</t>
  </si>
  <si>
    <t>11320-1111</t>
  </si>
  <si>
    <t>001</t>
  </si>
  <si>
    <t>132201202</t>
  </si>
  <si>
    <t>Hĺbenie rýh šírka do 2 m v horn. tr. 3 nad 100 do 1 000 m3</t>
  </si>
  <si>
    <t>m3</t>
  </si>
  <si>
    <t>13220-1202</t>
  </si>
  <si>
    <t>2,5*1,1*1,29 =   3,548</t>
  </si>
  <si>
    <t>58,5*1,1*1,54 =   99,099</t>
  </si>
  <si>
    <t>2*2*1,75 =   7,000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</si>
  <si>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</si>
  <si>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</si>
  <si>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</si>
  <si>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</si>
  <si>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</si>
  <si>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</si>
  <si>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2*61*1,54 =   187,880</t>
  </si>
  <si>
    <t>8*1,75 =   14,000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</si>
  <si>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</si>
  <si>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</si>
  <si>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</si>
  <si>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</si>
  <si>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</si>
  <si>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</si>
  <si>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</si>
  <si>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</si>
  <si>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</si>
  <si>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</si>
  <si>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61*1,1*0,15 =   10,065</t>
  </si>
  <si>
    <t>61*1,1*0,33 =   22,143</t>
  </si>
  <si>
    <t>1,56*1,75 =   2,730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</si>
  <si>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</si>
  <si>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</si>
  <si>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</si>
  <si>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</si>
  <si>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</si>
  <si>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</si>
  <si>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109,647-34,938 =   74,709</t>
  </si>
  <si>
    <t>175101101</t>
  </si>
  <si>
    <t>Obsyp potrubia bez prehodenia sypaniny</t>
  </si>
  <si>
    <t>17510-1101</t>
  </si>
  <si>
    <t>MAT</t>
  </si>
  <si>
    <t>583340800</t>
  </si>
  <si>
    <t>Kamenivo ťažené hrubé predrvené 32-63 C</t>
  </si>
  <si>
    <t>t</t>
  </si>
  <si>
    <t>14.21.12</t>
  </si>
  <si>
    <t>EZ</t>
  </si>
  <si>
    <t>2,5*1,1*0,87*1,8 =   4,307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</si>
  <si>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</si>
  <si>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</si>
  <si>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</si>
  <si>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</si>
  <si>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</si>
  <si>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</si>
  <si>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452311131</t>
  </si>
  <si>
    <t>Podkladové dosky z betónu prostého tr. C 12/15 v otvorenom výkope pod potrubie</t>
  </si>
  <si>
    <t>45231-1131</t>
  </si>
  <si>
    <t>1*1*0,1 =   0,100</t>
  </si>
  <si>
    <t>452351101</t>
  </si>
  <si>
    <t>Debnenie podkladových dosiek a sedlových lôžok pod potrubie v otvorenom výkope</t>
  </si>
  <si>
    <t>45235-1101</t>
  </si>
  <si>
    <t>1*1 =   1,000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</si>
  <si>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</si>
  <si>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</si>
  <si>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</si>
  <si>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</si>
  <si>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</si>
  <si>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</si>
  <si>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567116113</t>
  </si>
  <si>
    <t>Podklad z prostého betónu tr. C 12/15 hr. 100 mm</t>
  </si>
  <si>
    <t>56711-6113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</si>
  <si>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</si>
  <si>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</si>
  <si>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</si>
  <si>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</si>
  <si>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</si>
  <si>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</si>
  <si>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857242121</t>
  </si>
  <si>
    <t>Montáž tvaroviek liatinových 1-osových na potrubí prírubovom v otvorenom výkope DN 80</t>
  </si>
  <si>
    <t>kus</t>
  </si>
  <si>
    <t>85724-2121</t>
  </si>
  <si>
    <t>857374292pc</t>
  </si>
  <si>
    <t>Závitová príruba HAWLE 8100-80/32</t>
  </si>
  <si>
    <t>871161121</t>
  </si>
  <si>
    <t>Montáž potrubia z tlakových rúrok polyetylénových d 32</t>
  </si>
  <si>
    <t>87116-1121</t>
  </si>
  <si>
    <t>871172200pc</t>
  </si>
  <si>
    <t>Rúra tlaková plastová HDPE D32*3</t>
  </si>
  <si>
    <t>879172199</t>
  </si>
  <si>
    <t>Príplatok za montáž vodovodných prípojok DN 32-80</t>
  </si>
  <si>
    <t>87917-2199</t>
  </si>
  <si>
    <t>891163111</t>
  </si>
  <si>
    <t>Montáž vodovodných ventilov hlavných pre prípojky DN 25</t>
  </si>
  <si>
    <t>89116-3111</t>
  </si>
  <si>
    <t>892233111</t>
  </si>
  <si>
    <t>Preplachovanie a dezinfekcia vodovodného potrubia DN 40-70</t>
  </si>
  <si>
    <t>89223-3111</t>
  </si>
  <si>
    <t>892241111</t>
  </si>
  <si>
    <t>Tlaková skúška vodovodného potrubia DN do 80</t>
  </si>
  <si>
    <t>89224-1111</t>
  </si>
  <si>
    <t>8944030211pc</t>
  </si>
  <si>
    <t>Vodomerná plastová šachta D 1000</t>
  </si>
  <si>
    <t>89440-30211pc</t>
  </si>
  <si>
    <t xml:space="preserve">  .  .  </t>
  </si>
  <si>
    <t>894403047pc</t>
  </si>
  <si>
    <t>MTZ vodovodnej šachty plastovej D 1000</t>
  </si>
  <si>
    <t>899103111</t>
  </si>
  <si>
    <t>Osadenie poklopov liatinových, oceľových s rámom nad 100 do 150 kg</t>
  </si>
  <si>
    <t>89910-3111</t>
  </si>
  <si>
    <t>89972111</t>
  </si>
  <si>
    <t>Vyhľadávací vodič</t>
  </si>
  <si>
    <t>899721111</t>
  </si>
  <si>
    <t>803221010pc</t>
  </si>
  <si>
    <t>Vyhľadávací signalizačný  CE.4mm2-dodávka</t>
  </si>
  <si>
    <t>899739105</t>
  </si>
  <si>
    <t>Montáž výstražnej PVC fólie-biela vodovod hr.0,4-0,6 mm, š. nad 300 do 500 mm na obsyp</t>
  </si>
  <si>
    <t>89973-9105</t>
  </si>
  <si>
    <t>283230354</t>
  </si>
  <si>
    <t>Výstražná PVC-P fólia hr.0,50mm,š.50cm bez potlače biela-vodovody</t>
  </si>
  <si>
    <t>25.21.30</t>
  </si>
  <si>
    <t xml:space="preserve">8 - RÚROVÉ VEDENIA  spolu: </t>
  </si>
  <si>
    <t>9 - OSTATNÉ KONŠTRUKCIE A PRÁCE</t>
  </si>
  <si>
    <t>917762111</t>
  </si>
  <si>
    <t>Osad. chodník. obrubníka betón. ležatého s oporou do lôžka z betónu tr. C 12/15</t>
  </si>
  <si>
    <t>91776-2111</t>
  </si>
  <si>
    <t>919735111</t>
  </si>
  <si>
    <t>Rezanie stávajúceho živičného krytu alebo podkladu hr. do 50 mm</t>
  </si>
  <si>
    <t>91973-5111</t>
  </si>
  <si>
    <t>919735122</t>
  </si>
  <si>
    <t>Rezanie stávajúceho betónového krytu alebo podkladu hr. 50-100 mm</t>
  </si>
  <si>
    <t>91973-5122</t>
  </si>
  <si>
    <t>979024441</t>
  </si>
  <si>
    <t>Očistenie vybúraných obrubníkov a krajníkov</t>
  </si>
  <si>
    <t>97902-4441</t>
  </si>
  <si>
    <t>979082212</t>
  </si>
  <si>
    <t>Vodorovná doprava sute po suchu do 50 m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</si>
  <si>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</si>
  <si>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</si>
  <si>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</si>
  <si>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</si>
  <si>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</si>
  <si>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</si>
  <si>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</si>
  <si>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211</t>
  </si>
  <si>
    <t>979087112</t>
  </si>
  <si>
    <t>Nakladanie sute</t>
  </si>
  <si>
    <t>97908-7112</t>
  </si>
  <si>
    <t>979131410</t>
  </si>
  <si>
    <t>Poplatok za ulož.a znešk.stav.sute na urč.sklád. -z demol.vozoviek "O"-ost.odpad</t>
  </si>
  <si>
    <t>97913-1410</t>
  </si>
  <si>
    <t>998225311</t>
  </si>
  <si>
    <t>Presun hmôt pre opravy komunikácií a plôch letísk</t>
  </si>
  <si>
    <t>99822-5311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</si>
  <si>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</si>
  <si>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</si>
  <si>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</si>
  <si>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</si>
  <si>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</si>
  <si>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</si>
  <si>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</si>
  <si>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721</t>
  </si>
  <si>
    <t>722111953pc</t>
  </si>
  <si>
    <t>Guľový uzáver IVAR PERFECTA FIV.8363R006-Dn25</t>
  </si>
  <si>
    <t>ks</t>
  </si>
  <si>
    <t>I</t>
  </si>
  <si>
    <t>72211-1953pc</t>
  </si>
  <si>
    <t>45.33.20</t>
  </si>
  <si>
    <t>IK</t>
  </si>
  <si>
    <t>722173979pc</t>
  </si>
  <si>
    <t>Chránička HDPE D56</t>
  </si>
  <si>
    <t>72217-3979pc</t>
  </si>
  <si>
    <t>722239111pc</t>
  </si>
  <si>
    <t>Spojka ISO HAWLE č.66100/32</t>
  </si>
  <si>
    <t>72223-9111pc</t>
  </si>
  <si>
    <t>722262201</t>
  </si>
  <si>
    <t>Montáž vodomera pre vodu do 30° C závitového G 3/4</t>
  </si>
  <si>
    <t>72226-2201</t>
  </si>
  <si>
    <t>722263418pc</t>
  </si>
  <si>
    <t>Vodomer MN-QN 2,5-DN 20 na studenú vodu</t>
  </si>
  <si>
    <t>72226-3418pc</t>
  </si>
  <si>
    <t>998722201</t>
  </si>
  <si>
    <t>Presun hmôt pre vnút. vodovod v objektoch výšky do 6 m</t>
  </si>
  <si>
    <t>99872-2201</t>
  </si>
  <si>
    <t>45.33.30</t>
  </si>
  <si>
    <t xml:space="preserve">722 - Vnútorný vodovod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</si>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</sst>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5"/>
  <sheetViews>
    <sheetView showGridLines="0" tabSelected="1" workbookViewId="0">
      <pane xSplit="4" ySplit="10" topLeftCell="E80" activePane="bottomRight" state="frozen"/>
      <selection pane="topRight"/>
      <selection pane="bottomLeft"/>
      <selection pane="bottomRight" activeCell="AO89" sqref="AO89"/>
    </sheetView>
  </sheetViews>
  <sheetFormatPr defaultColWidth="9.109375" defaultRowHeight="10.199999999999999"/>
  <cols>
    <col min="1" max="1" width="6.6640625" style="26" customWidth="1"/>
    <col min="2" max="2" width="3.6640625" style="27" customWidth="1"/>
    <col min="3" max="3" width="13" style="28" customWidth="1"/>
    <col min="4" max="4" width="35.6640625" style="29" customWidth="1"/>
    <col min="5" max="5" width="10.6640625" style="30" customWidth="1"/>
    <col min="6" max="6" width="5.33203125" style="31" customWidth="1"/>
    <col min="7" max="7" width="8.6640625" style="32" customWidth="1"/>
    <col min="8" max="9" width="9.6640625" style="32" hidden="1" customWidth="1"/>
    <col min="10" max="10" width="9.6640625" style="32" customWidth="1"/>
    <col min="11" max="11" width="7.44140625" style="33" hidden="1" customWidth="1"/>
    <col min="12" max="12" width="8.33203125" style="33" hidden="1" customWidth="1"/>
    <col min="13" max="13" width="9.109375" style="30" hidden="1"/>
    <col min="14" max="14" width="7" style="30" hidden="1" customWidth="1"/>
    <col min="15" max="15" width="3.5546875" style="31" customWidth="1"/>
    <col min="16" max="16" width="12.6640625" style="31" hidden="1" customWidth="1"/>
    <col min="17" max="19" width="13.33203125" style="30" hidden="1" customWidth="1"/>
    <col min="20" max="20" width="10.5546875" style="34" hidden="1" customWidth="1"/>
    <col min="21" max="21" width="10.33203125" style="34" hidden="1" customWidth="1"/>
    <col min="22" max="22" width="5.6640625" style="34" hidden="1" customWidth="1"/>
    <col min="23" max="23" width="9.109375" style="35" hidden="1"/>
    <col min="24" max="25" width="5.6640625" style="31" hidden="1" customWidth="1"/>
    <col min="26" max="26" width="7.5546875" style="31" hidden="1" customWidth="1"/>
    <col min="27" max="27" width="24.88671875" style="31" hidden="1" customWidth="1"/>
    <col min="28" max="28" width="4.33203125" style="31" hidden="1" customWidth="1"/>
    <col min="29" max="29" width="8.33203125" style="31" hidden="1" customWidth="1"/>
    <col min="30" max="30" width="8.6640625" style="31" hidden="1" customWidth="1"/>
    <col min="31" max="34" width="9.109375" style="31" hidden="1"/>
    <col min="35" max="35" width="9.109375" style="6"/>
    <col min="36" max="37" width="0" style="6" hidden="1" customWidth="1"/>
    <col min="38" max="16384" width="9.109375" style="6"/>
  </cols>
  <sheetData>
    <row r="1" spans="1:37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8">
      <c r="A8" s="6" t="s">
        <v>79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80</v>
      </c>
      <c r="AK9" s="6" t="s">
        <v>82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81</v>
      </c>
      <c r="AK10" s="6" t="s">
        <v>83</v>
      </c>
    </row>
    <row r="12" spans="1:37">
      <c r="B12" s="61" t="s">
        <v>84</v>
      </c>
    </row>
    <row r="13" spans="1:37">
      <c r="B13" s="28" t="s">
        <v>85</v>
      </c>
    </row>
    <row r="14" spans="1:37">
      <c r="A14" s="26">
        <v>1</v>
      </c>
      <c r="B14" s="27" t="s">
        <v>86</v>
      </c>
      <c r="C14" s="28" t="s">
        <v>87</v>
      </c>
      <c r="D14" s="29" t="s">
        <v>88</v>
      </c>
      <c r="E14" s="30">
        <v>6.0999999999999999E-2</v>
      </c>
      <c r="F14" s="31" t="s">
        <v>89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2.4932529999999998E-2</v>
      </c>
      <c r="N14" s="30">
        <f>E14*M14</f>
        <v>0</v>
      </c>
      <c r="O14" s="31">
        <v>0</v>
      </c>
      <c r="P14" s="31" t="s">
        <v>90</v>
      </c>
      <c r="V14" s="34" t="s">
        <v>70</v>
      </c>
      <c r="X14" s="28" t="s">
        <v>91</v>
      </c>
      <c r="Y14" s="28" t="s">
        <v>87</v>
      </c>
      <c r="Z14" s="31" t="s">
        <v>92</v>
      </c>
      <c r="AJ14" s="6" t="s">
        <v>93</v>
      </c>
      <c r="AK14" s="6" t="s">
        <v>94</v>
      </c>
    </row>
    <row r="15" spans="1:37" ht="20.399999999999999">
      <c r="A15" s="26">
        <v>2</v>
      </c>
      <c r="B15" s="27" t="s">
        <v>95</v>
      </c>
      <c r="C15" s="28" t="s">
        <v>96</v>
      </c>
      <c r="D15" s="29" t="s">
        <v>97</v>
      </c>
      <c r="E15" s="30">
        <v>2.75</v>
      </c>
      <c r="F15" s="31" t="s">
        <v>98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0.35750000000000004</v>
      </c>
      <c r="O15" s="31">
        <v>0</v>
      </c>
      <c r="P15" s="31" t="s">
        <v>90</v>
      </c>
      <c r="V15" s="34" t="s">
        <v>70</v>
      </c>
      <c r="X15" s="28" t="s">
        <v>99</v>
      </c>
      <c r="Y15" s="28" t="s">
        <v>96</v>
      </c>
      <c r="Z15" s="31" t="s">
        <v>100</v>
      </c>
      <c r="AJ15" s="6" t="s">
        <v>93</v>
      </c>
      <c r="AK15" s="6" t="s">
        <v>94</v>
      </c>
    </row>
    <row r="16" spans="1:37">
      <c r="D16" s="62" t="s">
        <v>101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0.399999999999999">
      <c r="A17" s="26">
        <v>3</v>
      </c>
      <c r="B17" s="27" t="s">
        <v>95</v>
      </c>
      <c r="C17" s="28" t="s">
        <v>102</v>
      </c>
      <c r="D17" s="29" t="s">
        <v>103</v>
      </c>
      <c r="E17" s="30">
        <v>2.75</v>
      </c>
      <c r="F17" s="31" t="s">
        <v>98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0.61875000000000002</v>
      </c>
      <c r="O17" s="31">
        <v>0</v>
      </c>
      <c r="P17" s="31" t="s">
        <v>90</v>
      </c>
      <c r="V17" s="34" t="s">
        <v>70</v>
      </c>
      <c r="X17" s="28" t="s">
        <v>104</v>
      </c>
      <c r="Y17" s="28" t="s">
        <v>102</v>
      </c>
      <c r="Z17" s="31" t="s">
        <v>100</v>
      </c>
      <c r="AJ17" s="6" t="s">
        <v>93</v>
      </c>
      <c r="AK17" s="6" t="s">
        <v>94</v>
      </c>
    </row>
    <row r="18" spans="1:37" ht="20.399999999999999">
      <c r="A18" s="26">
        <v>4</v>
      </c>
      <c r="B18" s="27" t="s">
        <v>95</v>
      </c>
      <c r="C18" s="28" t="s">
        <v>105</v>
      </c>
      <c r="D18" s="29" t="s">
        <v>106</v>
      </c>
      <c r="E18" s="30">
        <v>2.75</v>
      </c>
      <c r="F18" s="31" t="s">
        <v>98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9.8000000000000004E-2</v>
      </c>
      <c r="N18" s="30">
        <f>E18*M18</f>
        <v>0.26950000000000002</v>
      </c>
      <c r="O18" s="31">
        <v>0</v>
      </c>
      <c r="P18" s="31" t="s">
        <v>90</v>
      </c>
      <c r="V18" s="34" t="s">
        <v>70</v>
      </c>
      <c r="X18" s="28" t="s">
        <v>107</v>
      </c>
      <c r="Y18" s="28" t="s">
        <v>105</v>
      </c>
      <c r="Z18" s="31" t="s">
        <v>100</v>
      </c>
      <c r="AJ18" s="6" t="s">
        <v>93</v>
      </c>
      <c r="AK18" s="6" t="s">
        <v>94</v>
      </c>
    </row>
    <row r="19" spans="1:37">
      <c r="A19" s="26">
        <v>5</v>
      </c>
      <c r="B19" s="27" t="s">
        <v>108</v>
      </c>
      <c r="C19" s="28" t="s">
        <v>109</v>
      </c>
      <c r="D19" s="29" t="s">
        <v>110</v>
      </c>
      <c r="E19" s="30">
        <v>2.5</v>
      </c>
      <c r="F19" s="31" t="s">
        <v>111</v>
      </c>
      <c r="H19" s="32">
        <f>ROUND(E19*G19,2)</f>
        <v>0</v>
      </c>
      <c r="J19" s="32">
        <f>ROUND(E19*G19,2)</f>
        <v>0</v>
      </c>
      <c r="L19" s="33">
        <f>E19*K19</f>
        <v>0</v>
      </c>
      <c r="M19" s="30">
        <v>0.23</v>
      </c>
      <c r="N19" s="30">
        <f>E19*M19</f>
        <v>0.57500000000000007</v>
      </c>
      <c r="O19" s="31">
        <v>0</v>
      </c>
      <c r="P19" s="31" t="s">
        <v>90</v>
      </c>
      <c r="V19" s="34" t="s">
        <v>70</v>
      </c>
      <c r="X19" s="28" t="s">
        <v>112</v>
      </c>
      <c r="Y19" s="28" t="s">
        <v>109</v>
      </c>
      <c r="Z19" s="31" t="s">
        <v>100</v>
      </c>
      <c r="AJ19" s="6" t="s">
        <v>93</v>
      </c>
      <c r="AK19" s="6" t="s">
        <v>94</v>
      </c>
    </row>
    <row r="20" spans="1:37">
      <c r="A20" s="26">
        <v>6</v>
      </c>
      <c r="B20" s="27" t="s">
        <v>113</v>
      </c>
      <c r="C20" s="28" t="s">
        <v>114</v>
      </c>
      <c r="D20" s="29" t="s">
        <v>115</v>
      </c>
      <c r="E20" s="30">
        <v>109.64700000000001</v>
      </c>
      <c r="F20" s="31" t="s">
        <v>116</v>
      </c>
      <c r="H20" s="32">
        <f>ROUND(E20*G20,2)</f>
        <v>0</v>
      </c>
      <c r="J20" s="32">
        <f>ROUND(E20*G20,2)</f>
        <v>0</v>
      </c>
      <c r="L20" s="33">
        <f>E20*K20</f>
        <v>0</v>
      </c>
      <c r="N20" s="30">
        <f>E20*M20</f>
        <v>0</v>
      </c>
      <c r="O20" s="31">
        <v>0</v>
      </c>
      <c r="P20" s="31" t="s">
        <v>90</v>
      </c>
      <c r="V20" s="34" t="s">
        <v>70</v>
      </c>
      <c r="X20" s="28" t="s">
        <v>117</v>
      </c>
      <c r="Y20" s="28" t="s">
        <v>114</v>
      </c>
      <c r="Z20" s="31" t="s">
        <v>92</v>
      </c>
      <c r="AJ20" s="6" t="s">
        <v>93</v>
      </c>
      <c r="AK20" s="6" t="s">
        <v>94</v>
      </c>
    </row>
    <row r="21" spans="1:37">
      <c r="D21" s="62" t="s">
        <v>118</v>
      </c>
      <c r="E21" s="63"/>
      <c r="F21" s="64"/>
      <c r="G21" s="65"/>
      <c r="H21" s="65"/>
      <c r="I21" s="65"/>
      <c r="J21" s="65"/>
      <c r="K21" s="66"/>
      <c r="L21" s="66"/>
      <c r="M21" s="63"/>
      <c r="N21" s="63"/>
      <c r="O21" s="64"/>
      <c r="P21" s="64"/>
      <c r="Q21" s="63"/>
      <c r="R21" s="63"/>
      <c r="S21" s="63"/>
      <c r="T21" s="67"/>
      <c r="U21" s="67"/>
      <c r="V21" s="67" t="s">
        <v>0</v>
      </c>
      <c r="W21" s="68"/>
      <c r="X21" s="64"/>
    </row>
    <row r="22" spans="1:37">
      <c r="D22" s="62" t="s">
        <v>119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>
      <c r="D23" s="62" t="s">
        <v>120</v>
      </c>
      <c r="E23" s="63"/>
      <c r="F23" s="64"/>
      <c r="G23" s="65"/>
      <c r="H23" s="65"/>
      <c r="I23" s="65"/>
      <c r="J23" s="65"/>
      <c r="K23" s="66"/>
      <c r="L23" s="66"/>
      <c r="M23" s="63"/>
      <c r="N23" s="63"/>
      <c r="O23" s="64"/>
      <c r="P23" s="64"/>
      <c r="Q23" s="63"/>
      <c r="R23" s="63"/>
      <c r="S23" s="63"/>
      <c r="T23" s="67"/>
      <c r="U23" s="67"/>
      <c r="V23" s="67" t="s">
        <v>0</v>
      </c>
      <c r="W23" s="68"/>
      <c r="X23" s="64"/>
    </row>
    <row r="24" spans="1:37">
      <c r="A24" s="26">
        <v>7</v>
      </c>
      <c r="B24" s="27" t="s">
        <v>108</v>
      </c>
      <c r="C24" s="28" t="s">
        <v>121</v>
      </c>
      <c r="D24" s="29" t="s">
        <v>122</v>
      </c>
      <c r="E24" s="30">
        <v>54.823999999999998</v>
      </c>
      <c r="F24" s="31" t="s">
        <v>116</v>
      </c>
      <c r="H24" s="32">
        <f>ROUND(E24*G24,2)</f>
        <v>0</v>
      </c>
      <c r="J24" s="32">
        <f>ROUND(E24*G24,2)</f>
        <v>0</v>
      </c>
      <c r="L24" s="33">
        <f>E24*K24</f>
        <v>0</v>
      </c>
      <c r="N24" s="30">
        <f>E24*M24</f>
        <v>0</v>
      </c>
      <c r="O24" s="31">
        <v>0</v>
      </c>
      <c r="P24" s="31" t="s">
        <v>90</v>
      </c>
      <c r="V24" s="34" t="s">
        <v>70</v>
      </c>
      <c r="X24" s="28" t="s">
        <v>123</v>
      </c>
      <c r="Y24" s="28" t="s">
        <v>121</v>
      </c>
      <c r="Z24" s="31" t="s">
        <v>92</v>
      </c>
      <c r="AJ24" s="6" t="s">
        <v>93</v>
      </c>
      <c r="AK24" s="6" t="s">
        <v>94</v>
      </c>
    </row>
    <row r="25" spans="1:37">
      <c r="A25" s="26">
        <v>8</v>
      </c>
      <c r="B25" s="27" t="s">
        <v>108</v>
      </c>
      <c r="C25" s="28" t="s">
        <v>124</v>
      </c>
      <c r="D25" s="29" t="s">
        <v>125</v>
      </c>
      <c r="E25" s="30">
        <v>201.88</v>
      </c>
      <c r="F25" s="31" t="s">
        <v>98</v>
      </c>
      <c r="H25" s="32">
        <f>ROUND(E25*G25,2)</f>
        <v>0</v>
      </c>
      <c r="J25" s="32">
        <f>ROUND(E25*G25,2)</f>
        <v>0</v>
      </c>
      <c r="K25" s="33">
        <v>2.1000000000000001E-4</v>
      </c>
      <c r="L25" s="33">
        <f>E25*K25</f>
        <v>4.2394800000000003E-2</v>
      </c>
      <c r="N25" s="30">
        <f>E25*M25</f>
        <v>0</v>
      </c>
      <c r="O25" s="31">
        <v>0</v>
      </c>
      <c r="P25" s="31" t="s">
        <v>90</v>
      </c>
      <c r="V25" s="34" t="s">
        <v>70</v>
      </c>
      <c r="X25" s="28" t="s">
        <v>126</v>
      </c>
      <c r="Y25" s="28" t="s">
        <v>124</v>
      </c>
      <c r="Z25" s="31" t="s">
        <v>92</v>
      </c>
      <c r="AJ25" s="6" t="s">
        <v>93</v>
      </c>
      <c r="AK25" s="6" t="s">
        <v>94</v>
      </c>
    </row>
    <row r="26" spans="1:37">
      <c r="D26" s="62" t="s">
        <v>127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2" t="s">
        <v>128</v>
      </c>
      <c r="E27" s="63"/>
      <c r="F27" s="64"/>
      <c r="G27" s="65"/>
      <c r="H27" s="65"/>
      <c r="I27" s="65"/>
      <c r="J27" s="65"/>
      <c r="K27" s="66"/>
      <c r="L27" s="66"/>
      <c r="M27" s="63"/>
      <c r="N27" s="63"/>
      <c r="O27" s="64"/>
      <c r="P27" s="64"/>
      <c r="Q27" s="63"/>
      <c r="R27" s="63"/>
      <c r="S27" s="63"/>
      <c r="T27" s="67"/>
      <c r="U27" s="67"/>
      <c r="V27" s="67" t="s">
        <v>0</v>
      </c>
      <c r="W27" s="68"/>
      <c r="X27" s="64"/>
    </row>
    <row r="28" spans="1:37">
      <c r="A28" s="26">
        <v>9</v>
      </c>
      <c r="B28" s="27" t="s">
        <v>108</v>
      </c>
      <c r="C28" s="28" t="s">
        <v>129</v>
      </c>
      <c r="D28" s="29" t="s">
        <v>130</v>
      </c>
      <c r="E28" s="30">
        <v>201.88</v>
      </c>
      <c r="F28" s="31" t="s">
        <v>98</v>
      </c>
      <c r="H28" s="32">
        <f>ROUND(E28*G28,2)</f>
        <v>0</v>
      </c>
      <c r="J28" s="32">
        <f>ROUND(E28*G28,2)</f>
        <v>0</v>
      </c>
      <c r="L28" s="33">
        <f>E28*K28</f>
        <v>0</v>
      </c>
      <c r="N28" s="30">
        <f>E28*M28</f>
        <v>0</v>
      </c>
      <c r="O28" s="31">
        <v>0</v>
      </c>
      <c r="P28" s="31" t="s">
        <v>90</v>
      </c>
      <c r="V28" s="34" t="s">
        <v>70</v>
      </c>
      <c r="X28" s="28" t="s">
        <v>131</v>
      </c>
      <c r="Y28" s="28" t="s">
        <v>129</v>
      </c>
      <c r="Z28" s="31" t="s">
        <v>92</v>
      </c>
      <c r="AJ28" s="6" t="s">
        <v>93</v>
      </c>
      <c r="AK28" s="6" t="s">
        <v>94</v>
      </c>
    </row>
    <row r="29" spans="1:37">
      <c r="A29" s="26">
        <v>10</v>
      </c>
      <c r="B29" s="27" t="s">
        <v>108</v>
      </c>
      <c r="C29" s="28" t="s">
        <v>132</v>
      </c>
      <c r="D29" s="29" t="s">
        <v>133</v>
      </c>
      <c r="E29" s="30">
        <v>109.64700000000001</v>
      </c>
      <c r="F29" s="31" t="s">
        <v>116</v>
      </c>
      <c r="H29" s="32">
        <f>ROUND(E29*G29,2)</f>
        <v>0</v>
      </c>
      <c r="J29" s="32">
        <f>ROUND(E29*G29,2)</f>
        <v>0</v>
      </c>
      <c r="L29" s="33">
        <f>E29*K29</f>
        <v>0</v>
      </c>
      <c r="N29" s="30">
        <f>E29*M29</f>
        <v>0</v>
      </c>
      <c r="O29" s="31">
        <v>0</v>
      </c>
      <c r="P29" s="31" t="s">
        <v>90</v>
      </c>
      <c r="V29" s="34" t="s">
        <v>70</v>
      </c>
      <c r="X29" s="28" t="s">
        <v>134</v>
      </c>
      <c r="Y29" s="28" t="s">
        <v>132</v>
      </c>
      <c r="Z29" s="31" t="s">
        <v>135</v>
      </c>
      <c r="AJ29" s="6" t="s">
        <v>93</v>
      </c>
      <c r="AK29" s="6" t="s">
        <v>94</v>
      </c>
    </row>
    <row r="30" spans="1:37">
      <c r="A30" s="26">
        <v>11</v>
      </c>
      <c r="B30" s="27" t="s">
        <v>108</v>
      </c>
      <c r="C30" s="28" t="s">
        <v>136</v>
      </c>
      <c r="D30" s="29" t="s">
        <v>137</v>
      </c>
      <c r="E30" s="30">
        <v>34.938000000000002</v>
      </c>
      <c r="F30" s="31" t="s">
        <v>116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90</v>
      </c>
      <c r="V30" s="34" t="s">
        <v>70</v>
      </c>
      <c r="X30" s="28" t="s">
        <v>138</v>
      </c>
      <c r="Y30" s="28" t="s">
        <v>136</v>
      </c>
      <c r="Z30" s="31" t="s">
        <v>135</v>
      </c>
      <c r="AJ30" s="6" t="s">
        <v>93</v>
      </c>
      <c r="AK30" s="6" t="s">
        <v>94</v>
      </c>
    </row>
    <row r="31" spans="1:37">
      <c r="D31" s="62" t="s">
        <v>139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>
      <c r="D32" s="62" t="s">
        <v>140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>
      <c r="D33" s="62" t="s">
        <v>141</v>
      </c>
      <c r="E33" s="63"/>
      <c r="F33" s="64"/>
      <c r="G33" s="65"/>
      <c r="H33" s="65"/>
      <c r="I33" s="65"/>
      <c r="J33" s="65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 t="s">
        <v>0</v>
      </c>
      <c r="W33" s="68"/>
      <c r="X33" s="64"/>
    </row>
    <row r="34" spans="1:37">
      <c r="A34" s="26">
        <v>12</v>
      </c>
      <c r="B34" s="27" t="s">
        <v>108</v>
      </c>
      <c r="C34" s="28" t="s">
        <v>142</v>
      </c>
      <c r="D34" s="29" t="s">
        <v>143</v>
      </c>
      <c r="E34" s="30">
        <v>34.938000000000002</v>
      </c>
      <c r="F34" s="31" t="s">
        <v>116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0</v>
      </c>
      <c r="P34" s="31" t="s">
        <v>90</v>
      </c>
      <c r="V34" s="34" t="s">
        <v>70</v>
      </c>
      <c r="X34" s="28" t="s">
        <v>144</v>
      </c>
      <c r="Y34" s="28" t="s">
        <v>142</v>
      </c>
      <c r="Z34" s="31" t="s">
        <v>92</v>
      </c>
      <c r="AJ34" s="6" t="s">
        <v>93</v>
      </c>
      <c r="AK34" s="6" t="s">
        <v>94</v>
      </c>
    </row>
    <row r="35" spans="1:37">
      <c r="A35" s="26">
        <v>13</v>
      </c>
      <c r="B35" s="27" t="s">
        <v>108</v>
      </c>
      <c r="C35" s="28" t="s">
        <v>145</v>
      </c>
      <c r="D35" s="29" t="s">
        <v>146</v>
      </c>
      <c r="E35" s="30">
        <v>74.709000000000003</v>
      </c>
      <c r="F35" s="31" t="s">
        <v>116</v>
      </c>
      <c r="H35" s="32">
        <f>ROUND(E35*G35,2)</f>
        <v>0</v>
      </c>
      <c r="J35" s="32">
        <f>ROUND(E35*G35,2)</f>
        <v>0</v>
      </c>
      <c r="L35" s="33">
        <f>E35*K35</f>
        <v>0</v>
      </c>
      <c r="N35" s="30">
        <f>E35*M35</f>
        <v>0</v>
      </c>
      <c r="O35" s="31">
        <v>0</v>
      </c>
      <c r="P35" s="31" t="s">
        <v>90</v>
      </c>
      <c r="V35" s="34" t="s">
        <v>70</v>
      </c>
      <c r="X35" s="28" t="s">
        <v>147</v>
      </c>
      <c r="Y35" s="28" t="s">
        <v>145</v>
      </c>
      <c r="Z35" s="31" t="s">
        <v>92</v>
      </c>
      <c r="AJ35" s="6" t="s">
        <v>93</v>
      </c>
      <c r="AK35" s="6" t="s">
        <v>94</v>
      </c>
    </row>
    <row r="36" spans="1:37">
      <c r="D36" s="62" t="s">
        <v>148</v>
      </c>
      <c r="E36" s="63"/>
      <c r="F36" s="64"/>
      <c r="G36" s="65"/>
      <c r="H36" s="65"/>
      <c r="I36" s="65"/>
      <c r="J36" s="65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 t="s">
        <v>0</v>
      </c>
      <c r="W36" s="68"/>
      <c r="X36" s="64"/>
    </row>
    <row r="37" spans="1:37">
      <c r="A37" s="26">
        <v>14</v>
      </c>
      <c r="B37" s="27" t="s">
        <v>113</v>
      </c>
      <c r="C37" s="28" t="s">
        <v>149</v>
      </c>
      <c r="D37" s="29" t="s">
        <v>150</v>
      </c>
      <c r="E37" s="30">
        <v>22.143000000000001</v>
      </c>
      <c r="F37" s="31" t="s">
        <v>116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90</v>
      </c>
      <c r="V37" s="34" t="s">
        <v>70</v>
      </c>
      <c r="X37" s="28" t="s">
        <v>151</v>
      </c>
      <c r="Y37" s="28" t="s">
        <v>149</v>
      </c>
      <c r="Z37" s="31" t="s">
        <v>92</v>
      </c>
      <c r="AJ37" s="6" t="s">
        <v>93</v>
      </c>
      <c r="AK37" s="6" t="s">
        <v>94</v>
      </c>
    </row>
    <row r="38" spans="1:37">
      <c r="D38" s="62" t="s">
        <v>140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A39" s="26">
        <v>15</v>
      </c>
      <c r="B39" s="27" t="s">
        <v>152</v>
      </c>
      <c r="C39" s="28" t="s">
        <v>153</v>
      </c>
      <c r="D39" s="29" t="s">
        <v>154</v>
      </c>
      <c r="E39" s="30">
        <v>4.3070000000000004</v>
      </c>
      <c r="F39" s="31" t="s">
        <v>155</v>
      </c>
      <c r="I39" s="32">
        <f>ROUND(E39*G39,2)</f>
        <v>0</v>
      </c>
      <c r="J39" s="32">
        <f>ROUND(E39*G39,2)</f>
        <v>0</v>
      </c>
      <c r="K39" s="33">
        <v>1</v>
      </c>
      <c r="L39" s="33">
        <f>E39*K39</f>
        <v>4.3070000000000004</v>
      </c>
      <c r="N39" s="30">
        <f>E39*M39</f>
        <v>0</v>
      </c>
      <c r="O39" s="31">
        <v>0</v>
      </c>
      <c r="P39" s="31" t="s">
        <v>90</v>
      </c>
      <c r="V39" s="34" t="s">
        <v>69</v>
      </c>
      <c r="X39" s="28" t="s">
        <v>153</v>
      </c>
      <c r="Y39" s="28" t="s">
        <v>153</v>
      </c>
      <c r="Z39" s="31" t="s">
        <v>156</v>
      </c>
      <c r="AA39" s="28" t="s">
        <v>90</v>
      </c>
      <c r="AJ39" s="6" t="s">
        <v>157</v>
      </c>
      <c r="AK39" s="6" t="s">
        <v>94</v>
      </c>
    </row>
    <row r="40" spans="1:37">
      <c r="D40" s="62" t="s">
        <v>158</v>
      </c>
      <c r="E40" s="63"/>
      <c r="F40" s="64"/>
      <c r="G40" s="65"/>
      <c r="H40" s="65"/>
      <c r="I40" s="65"/>
      <c r="J40" s="65"/>
      <c r="K40" s="66"/>
      <c r="L40" s="66"/>
      <c r="M40" s="63"/>
      <c r="N40" s="63"/>
      <c r="O40" s="64"/>
      <c r="P40" s="64"/>
      <c r="Q40" s="63"/>
      <c r="R40" s="63"/>
      <c r="S40" s="63"/>
      <c r="T40" s="67"/>
      <c r="U40" s="67"/>
      <c r="V40" s="67" t="s">
        <v>0</v>
      </c>
      <c r="W40" s="68"/>
      <c r="X40" s="64"/>
    </row>
    <row r="41" spans="1:37">
      <c r="D41" s="70" t="s">
        <v>159</v>
      </c>
      <c r="E41" s="71">
        <f>J41</f>
        <v>0</v>
      </c>
      <c r="H41" s="71">
        <f>SUM(H12:H40)</f>
        <v>0</v>
      </c>
      <c r="I41" s="71">
        <f>SUM(I12:I40)</f>
        <v>0</v>
      </c>
      <c r="J41" s="71">
        <f>SUM(J12:J40)</f>
        <v>0</v>
      </c>
      <c r="L41" s="72">
        <f>SUM(L12:L40)</f>
        <v>4.3743273300000007</v>
      </c>
      <c r="N41" s="73">
        <f>SUM(N12:N40)</f>
        <v>1.8207500000000003</v>
      </c>
      <c r="W41" s="35">
        <f>SUM(W12:W40)</f>
        <v>0</v>
      </c>
    </row>
    <row r="43" spans="1:37">
      <c r="B43" s="28" t="s">
        <v>160</v>
      </c>
    </row>
    <row r="44" spans="1:37" ht="20.399999999999999">
      <c r="A44" s="26">
        <v>16</v>
      </c>
      <c r="B44" s="27" t="s">
        <v>86</v>
      </c>
      <c r="C44" s="28" t="s">
        <v>161</v>
      </c>
      <c r="D44" s="29" t="s">
        <v>162</v>
      </c>
      <c r="E44" s="30">
        <v>10.065</v>
      </c>
      <c r="F44" s="31" t="s">
        <v>116</v>
      </c>
      <c r="H44" s="32">
        <f>ROUND(E44*G44,2)</f>
        <v>0</v>
      </c>
      <c r="J44" s="32">
        <f>ROUND(E44*G44,2)</f>
        <v>0</v>
      </c>
      <c r="K44" s="33">
        <v>1.8907700000000001</v>
      </c>
      <c r="L44" s="33">
        <f>E44*K44</f>
        <v>19.03060005</v>
      </c>
      <c r="N44" s="30">
        <f>E44*M44</f>
        <v>0</v>
      </c>
      <c r="O44" s="31">
        <v>0</v>
      </c>
      <c r="P44" s="31" t="s">
        <v>90</v>
      </c>
      <c r="V44" s="34" t="s">
        <v>70</v>
      </c>
      <c r="X44" s="28" t="s">
        <v>163</v>
      </c>
      <c r="Y44" s="28" t="s">
        <v>161</v>
      </c>
      <c r="Z44" s="31" t="s">
        <v>164</v>
      </c>
      <c r="AJ44" s="6" t="s">
        <v>93</v>
      </c>
      <c r="AK44" s="6" t="s">
        <v>94</v>
      </c>
    </row>
    <row r="45" spans="1:37">
      <c r="D45" s="62" t="s">
        <v>139</v>
      </c>
      <c r="E45" s="63"/>
      <c r="F45" s="64"/>
      <c r="G45" s="65"/>
      <c r="H45" s="65"/>
      <c r="I45" s="65"/>
      <c r="J45" s="65"/>
      <c r="K45" s="66"/>
      <c r="L45" s="66"/>
      <c r="M45" s="63"/>
      <c r="N45" s="63"/>
      <c r="O45" s="64"/>
      <c r="P45" s="64"/>
      <c r="Q45" s="63"/>
      <c r="R45" s="63"/>
      <c r="S45" s="63"/>
      <c r="T45" s="67"/>
      <c r="U45" s="67"/>
      <c r="V45" s="67" t="s">
        <v>0</v>
      </c>
      <c r="W45" s="68"/>
      <c r="X45" s="64"/>
    </row>
    <row r="46" spans="1:37" ht="20.399999999999999">
      <c r="A46" s="26">
        <v>17</v>
      </c>
      <c r="B46" s="27" t="s">
        <v>86</v>
      </c>
      <c r="C46" s="28" t="s">
        <v>165</v>
      </c>
      <c r="D46" s="29" t="s">
        <v>166</v>
      </c>
      <c r="E46" s="30">
        <v>0.1</v>
      </c>
      <c r="F46" s="31" t="s">
        <v>116</v>
      </c>
      <c r="H46" s="32">
        <f>ROUND(E46*G46,2)</f>
        <v>0</v>
      </c>
      <c r="J46" s="32">
        <f>ROUND(E46*G46,2)</f>
        <v>0</v>
      </c>
      <c r="K46" s="33">
        <v>2.3543500000000002</v>
      </c>
      <c r="L46" s="33">
        <f>E46*K46</f>
        <v>0.23543500000000003</v>
      </c>
      <c r="N46" s="30">
        <f>E46*M46</f>
        <v>0</v>
      </c>
      <c r="O46" s="31">
        <v>0</v>
      </c>
      <c r="P46" s="31" t="s">
        <v>90</v>
      </c>
      <c r="V46" s="34" t="s">
        <v>70</v>
      </c>
      <c r="X46" s="28" t="s">
        <v>167</v>
      </c>
      <c r="Y46" s="28" t="s">
        <v>165</v>
      </c>
      <c r="Z46" s="31" t="s">
        <v>164</v>
      </c>
      <c r="AJ46" s="6" t="s">
        <v>93</v>
      </c>
      <c r="AK46" s="6" t="s">
        <v>94</v>
      </c>
    </row>
    <row r="47" spans="1:37">
      <c r="D47" s="62" t="s">
        <v>168</v>
      </c>
      <c r="E47" s="63"/>
      <c r="F47" s="64"/>
      <c r="G47" s="65"/>
      <c r="H47" s="65"/>
      <c r="I47" s="65"/>
      <c r="J47" s="65"/>
      <c r="K47" s="66"/>
      <c r="L47" s="66"/>
      <c r="M47" s="63"/>
      <c r="N47" s="63"/>
      <c r="O47" s="64"/>
      <c r="P47" s="64"/>
      <c r="Q47" s="63"/>
      <c r="R47" s="63"/>
      <c r="S47" s="63"/>
      <c r="T47" s="67"/>
      <c r="U47" s="67"/>
      <c r="V47" s="67" t="s">
        <v>0</v>
      </c>
      <c r="W47" s="68"/>
      <c r="X47" s="64"/>
    </row>
    <row r="48" spans="1:37" ht="20.399999999999999">
      <c r="A48" s="26">
        <v>18</v>
      </c>
      <c r="B48" s="27" t="s">
        <v>86</v>
      </c>
      <c r="C48" s="28" t="s">
        <v>169</v>
      </c>
      <c r="D48" s="29" t="s">
        <v>170</v>
      </c>
      <c r="E48" s="30">
        <v>1</v>
      </c>
      <c r="F48" s="31" t="s">
        <v>98</v>
      </c>
      <c r="H48" s="32">
        <f>ROUND(E48*G48,2)</f>
        <v>0</v>
      </c>
      <c r="J48" s="32">
        <f>ROUND(E48*G48,2)</f>
        <v>0</v>
      </c>
      <c r="K48" s="33">
        <v>5.5000000000000003E-4</v>
      </c>
      <c r="L48" s="33">
        <f>E48*K48</f>
        <v>5.5000000000000003E-4</v>
      </c>
      <c r="N48" s="30">
        <f>E48*M48</f>
        <v>0</v>
      </c>
      <c r="O48" s="31">
        <v>0</v>
      </c>
      <c r="P48" s="31" t="s">
        <v>90</v>
      </c>
      <c r="V48" s="34" t="s">
        <v>70</v>
      </c>
      <c r="X48" s="28" t="s">
        <v>171</v>
      </c>
      <c r="Y48" s="28" t="s">
        <v>169</v>
      </c>
      <c r="Z48" s="31" t="s">
        <v>164</v>
      </c>
      <c r="AJ48" s="6" t="s">
        <v>93</v>
      </c>
      <c r="AK48" s="6" t="s">
        <v>94</v>
      </c>
    </row>
    <row r="49" spans="1:37">
      <c r="D49" s="62" t="s">
        <v>172</v>
      </c>
      <c r="E49" s="63"/>
      <c r="F49" s="64"/>
      <c r="G49" s="65"/>
      <c r="H49" s="65"/>
      <c r="I49" s="65"/>
      <c r="J49" s="65"/>
      <c r="K49" s="66"/>
      <c r="L49" s="66"/>
      <c r="M49" s="63"/>
      <c r="N49" s="63"/>
      <c r="O49" s="64"/>
      <c r="P49" s="64"/>
      <c r="Q49" s="63"/>
      <c r="R49" s="63"/>
      <c r="S49" s="63"/>
      <c r="T49" s="67"/>
      <c r="U49" s="67"/>
      <c r="V49" s="67" t="s">
        <v>0</v>
      </c>
      <c r="W49" s="68"/>
      <c r="X49" s="64"/>
    </row>
    <row r="50" spans="1:37">
      <c r="D50" s="70" t="s">
        <v>173</v>
      </c>
      <c r="E50" s="71">
        <f>J50</f>
        <v>0</v>
      </c>
      <c r="H50" s="71">
        <f>SUM(H43:H49)</f>
        <v>0</v>
      </c>
      <c r="I50" s="71">
        <f>SUM(I43:I49)</f>
        <v>0</v>
      </c>
      <c r="J50" s="71">
        <f>SUM(J43:J49)</f>
        <v>0</v>
      </c>
      <c r="L50" s="72">
        <f>SUM(L43:L49)</f>
        <v>19.26658505</v>
      </c>
      <c r="N50" s="73">
        <f>SUM(N43:N49)</f>
        <v>0</v>
      </c>
      <c r="W50" s="35">
        <f>SUM(W43:W49)</f>
        <v>0</v>
      </c>
    </row>
    <row r="52" spans="1:37">
      <c r="B52" s="28" t="s">
        <v>174</v>
      </c>
    </row>
    <row r="53" spans="1:37">
      <c r="A53" s="26">
        <v>19</v>
      </c>
      <c r="B53" s="27" t="s">
        <v>95</v>
      </c>
      <c r="C53" s="28" t="s">
        <v>175</v>
      </c>
      <c r="D53" s="29" t="s">
        <v>176</v>
      </c>
      <c r="E53" s="30">
        <v>2.75</v>
      </c>
      <c r="F53" s="31" t="s">
        <v>98</v>
      </c>
      <c r="H53" s="32">
        <f>ROUND(E53*G53,2)</f>
        <v>0</v>
      </c>
      <c r="J53" s="32">
        <f>ROUND(E53*G53,2)</f>
        <v>0</v>
      </c>
      <c r="K53" s="33">
        <v>0.2024</v>
      </c>
      <c r="L53" s="33">
        <f>E53*K53</f>
        <v>0.55659999999999998</v>
      </c>
      <c r="N53" s="30">
        <f>E53*M53</f>
        <v>0</v>
      </c>
      <c r="O53" s="31">
        <v>0</v>
      </c>
      <c r="P53" s="31" t="s">
        <v>90</v>
      </c>
      <c r="V53" s="34" t="s">
        <v>70</v>
      </c>
      <c r="X53" s="28" t="s">
        <v>177</v>
      </c>
      <c r="Y53" s="28" t="s">
        <v>175</v>
      </c>
      <c r="Z53" s="31" t="s">
        <v>178</v>
      </c>
      <c r="AJ53" s="6" t="s">
        <v>93</v>
      </c>
      <c r="AK53" s="6" t="s">
        <v>94</v>
      </c>
    </row>
    <row r="54" spans="1:37">
      <c r="D54" s="62" t="s">
        <v>101</v>
      </c>
      <c r="E54" s="63"/>
      <c r="F54" s="64"/>
      <c r="G54" s="65"/>
      <c r="H54" s="65"/>
      <c r="I54" s="65"/>
      <c r="J54" s="65"/>
      <c r="K54" s="66"/>
      <c r="L54" s="66"/>
      <c r="M54" s="63"/>
      <c r="N54" s="63"/>
      <c r="O54" s="64"/>
      <c r="P54" s="64"/>
      <c r="Q54" s="63"/>
      <c r="R54" s="63"/>
      <c r="S54" s="63"/>
      <c r="T54" s="67"/>
      <c r="U54" s="67"/>
      <c r="V54" s="67" t="s">
        <v>0</v>
      </c>
      <c r="W54" s="68"/>
      <c r="X54" s="64"/>
    </row>
    <row r="55" spans="1:37">
      <c r="A55" s="26">
        <v>20</v>
      </c>
      <c r="B55" s="27" t="s">
        <v>95</v>
      </c>
      <c r="C55" s="28" t="s">
        <v>179</v>
      </c>
      <c r="D55" s="29" t="s">
        <v>180</v>
      </c>
      <c r="E55" s="30">
        <v>2.75</v>
      </c>
      <c r="F55" s="31" t="s">
        <v>98</v>
      </c>
      <c r="H55" s="32">
        <f>ROUND(E55*G55,2)</f>
        <v>0</v>
      </c>
      <c r="J55" s="32">
        <f>ROUND(E55*G55,2)</f>
        <v>0</v>
      </c>
      <c r="K55" s="33">
        <v>0.24201</v>
      </c>
      <c r="L55" s="33">
        <f>E55*K55</f>
        <v>0.66552750000000005</v>
      </c>
      <c r="N55" s="30">
        <f>E55*M55</f>
        <v>0</v>
      </c>
      <c r="O55" s="31">
        <v>0</v>
      </c>
      <c r="P55" s="31" t="s">
        <v>90</v>
      </c>
      <c r="V55" s="34" t="s">
        <v>70</v>
      </c>
      <c r="X55" s="28" t="s">
        <v>181</v>
      </c>
      <c r="Y55" s="28" t="s">
        <v>179</v>
      </c>
      <c r="Z55" s="31" t="s">
        <v>178</v>
      </c>
      <c r="AJ55" s="6" t="s">
        <v>93</v>
      </c>
      <c r="AK55" s="6" t="s">
        <v>94</v>
      </c>
    </row>
    <row r="56" spans="1:37" ht="20.399999999999999">
      <c r="A56" s="26">
        <v>21</v>
      </c>
      <c r="B56" s="27" t="s">
        <v>95</v>
      </c>
      <c r="C56" s="28" t="s">
        <v>182</v>
      </c>
      <c r="D56" s="29" t="s">
        <v>183</v>
      </c>
      <c r="E56" s="30">
        <v>2.75</v>
      </c>
      <c r="F56" s="31" t="s">
        <v>98</v>
      </c>
      <c r="H56" s="32">
        <f>ROUND(E56*G56,2)</f>
        <v>0</v>
      </c>
      <c r="J56" s="32">
        <f>ROUND(E56*G56,2)</f>
        <v>0</v>
      </c>
      <c r="K56" s="33">
        <v>8.5720000000000005E-2</v>
      </c>
      <c r="L56" s="33">
        <f>E56*K56</f>
        <v>0.23573000000000002</v>
      </c>
      <c r="N56" s="30">
        <f>E56*M56</f>
        <v>0</v>
      </c>
      <c r="O56" s="31">
        <v>0</v>
      </c>
      <c r="P56" s="31" t="s">
        <v>90</v>
      </c>
      <c r="V56" s="34" t="s">
        <v>70</v>
      </c>
      <c r="X56" s="28" t="s">
        <v>184</v>
      </c>
      <c r="Y56" s="28" t="s">
        <v>182</v>
      </c>
      <c r="Z56" s="31" t="s">
        <v>185</v>
      </c>
      <c r="AJ56" s="6" t="s">
        <v>93</v>
      </c>
      <c r="AK56" s="6" t="s">
        <v>94</v>
      </c>
    </row>
    <row r="57" spans="1:37">
      <c r="D57" s="70" t="s">
        <v>186</v>
      </c>
      <c r="E57" s="71">
        <f>J57</f>
        <v>0</v>
      </c>
      <c r="H57" s="71">
        <f>SUM(H52:H56)</f>
        <v>0</v>
      </c>
      <c r="I57" s="71">
        <f>SUM(I52:I56)</f>
        <v>0</v>
      </c>
      <c r="J57" s="71">
        <f>SUM(J52:J56)</f>
        <v>0</v>
      </c>
      <c r="L57" s="72">
        <f>SUM(L52:L56)</f>
        <v>1.4578575</v>
      </c>
      <c r="N57" s="73">
        <f>SUM(N52:N56)</f>
        <v>0</v>
      </c>
      <c r="W57" s="35">
        <f>SUM(W52:W56)</f>
        <v>0</v>
      </c>
    </row>
    <row r="59" spans="1:37">
      <c r="B59" s="28" t="s">
        <v>187</v>
      </c>
    </row>
    <row r="60" spans="1:37" ht="20.399999999999999">
      <c r="A60" s="26">
        <v>22</v>
      </c>
      <c r="B60" s="27" t="s">
        <v>86</v>
      </c>
      <c r="C60" s="28" t="s">
        <v>188</v>
      </c>
      <c r="D60" s="29" t="s">
        <v>189</v>
      </c>
      <c r="E60" s="30">
        <v>1</v>
      </c>
      <c r="F60" s="31" t="s">
        <v>190</v>
      </c>
      <c r="H60" s="32">
        <f t="shared" ref="H60:H71" si="0">ROUND(E60*G60,2)</f>
        <v>0</v>
      </c>
      <c r="J60" s="32">
        <f t="shared" ref="J60:J74" si="1">ROUND(E60*G60,2)</f>
        <v>0</v>
      </c>
      <c r="K60" s="33">
        <v>8.3000000000000001E-4</v>
      </c>
      <c r="L60" s="33">
        <f t="shared" ref="L60:L74" si="2">E60*K60</f>
        <v>8.3000000000000001E-4</v>
      </c>
      <c r="N60" s="30">
        <f t="shared" ref="N60:N74" si="3">E60*M60</f>
        <v>0</v>
      </c>
      <c r="O60" s="31">
        <v>0</v>
      </c>
      <c r="P60" s="31" t="s">
        <v>90</v>
      </c>
      <c r="V60" s="34" t="s">
        <v>70</v>
      </c>
      <c r="X60" s="28" t="s">
        <v>191</v>
      </c>
      <c r="Y60" s="28" t="s">
        <v>188</v>
      </c>
      <c r="Z60" s="31" t="s">
        <v>164</v>
      </c>
      <c r="AJ60" s="6" t="s">
        <v>93</v>
      </c>
      <c r="AK60" s="6" t="s">
        <v>94</v>
      </c>
    </row>
    <row r="61" spans="1:37">
      <c r="A61" s="26">
        <v>23</v>
      </c>
      <c r="B61" s="27" t="s">
        <v>86</v>
      </c>
      <c r="C61" s="28" t="s">
        <v>192</v>
      </c>
      <c r="D61" s="29" t="s">
        <v>193</v>
      </c>
      <c r="E61" s="30">
        <v>1.01</v>
      </c>
      <c r="F61" s="31" t="s">
        <v>190</v>
      </c>
      <c r="H61" s="32">
        <f t="shared" si="0"/>
        <v>0</v>
      </c>
      <c r="J61" s="32">
        <f t="shared" si="1"/>
        <v>0</v>
      </c>
      <c r="K61" s="33">
        <v>7.6E-3</v>
      </c>
      <c r="L61" s="33">
        <f t="shared" si="2"/>
        <v>7.6759999999999997E-3</v>
      </c>
      <c r="N61" s="30">
        <f t="shared" si="3"/>
        <v>0</v>
      </c>
      <c r="O61" s="31">
        <v>0</v>
      </c>
      <c r="P61" s="31" t="s">
        <v>90</v>
      </c>
      <c r="V61" s="34" t="s">
        <v>70</v>
      </c>
      <c r="X61" s="28" t="s">
        <v>192</v>
      </c>
      <c r="Y61" s="28" t="s">
        <v>192</v>
      </c>
      <c r="Z61" s="31" t="s">
        <v>164</v>
      </c>
      <c r="AJ61" s="6" t="s">
        <v>93</v>
      </c>
      <c r="AK61" s="6" t="s">
        <v>94</v>
      </c>
    </row>
    <row r="62" spans="1:37">
      <c r="A62" s="26">
        <v>24</v>
      </c>
      <c r="B62" s="27" t="s">
        <v>86</v>
      </c>
      <c r="C62" s="28" t="s">
        <v>194</v>
      </c>
      <c r="D62" s="29" t="s">
        <v>195</v>
      </c>
      <c r="E62" s="30">
        <v>61</v>
      </c>
      <c r="F62" s="31" t="s">
        <v>111</v>
      </c>
      <c r="H62" s="32">
        <f t="shared" si="0"/>
        <v>0</v>
      </c>
      <c r="J62" s="32">
        <f t="shared" si="1"/>
        <v>0</v>
      </c>
      <c r="L62" s="33">
        <f t="shared" si="2"/>
        <v>0</v>
      </c>
      <c r="N62" s="30">
        <f t="shared" si="3"/>
        <v>0</v>
      </c>
      <c r="O62" s="31">
        <v>0</v>
      </c>
      <c r="P62" s="31" t="s">
        <v>90</v>
      </c>
      <c r="V62" s="34" t="s">
        <v>70</v>
      </c>
      <c r="X62" s="28" t="s">
        <v>196</v>
      </c>
      <c r="Y62" s="28" t="s">
        <v>194</v>
      </c>
      <c r="Z62" s="31" t="s">
        <v>164</v>
      </c>
      <c r="AJ62" s="6" t="s">
        <v>93</v>
      </c>
      <c r="AK62" s="6" t="s">
        <v>94</v>
      </c>
    </row>
    <row r="63" spans="1:37">
      <c r="A63" s="26">
        <v>25</v>
      </c>
      <c r="B63" s="27" t="s">
        <v>86</v>
      </c>
      <c r="C63" s="28" t="s">
        <v>197</v>
      </c>
      <c r="D63" s="29" t="s">
        <v>198</v>
      </c>
      <c r="E63" s="30">
        <v>62</v>
      </c>
      <c r="F63" s="31" t="s">
        <v>111</v>
      </c>
      <c r="H63" s="32">
        <f t="shared" si="0"/>
        <v>0</v>
      </c>
      <c r="J63" s="32">
        <f t="shared" si="1"/>
        <v>0</v>
      </c>
      <c r="L63" s="33">
        <f t="shared" si="2"/>
        <v>0</v>
      </c>
      <c r="N63" s="30">
        <f t="shared" si="3"/>
        <v>0</v>
      </c>
      <c r="O63" s="31">
        <v>0</v>
      </c>
      <c r="P63" s="31" t="s">
        <v>90</v>
      </c>
      <c r="V63" s="34" t="s">
        <v>70</v>
      </c>
      <c r="X63" s="28" t="s">
        <v>197</v>
      </c>
      <c r="Y63" s="28" t="s">
        <v>197</v>
      </c>
      <c r="Z63" s="31" t="s">
        <v>164</v>
      </c>
      <c r="AJ63" s="6" t="s">
        <v>93</v>
      </c>
      <c r="AK63" s="6" t="s">
        <v>94</v>
      </c>
    </row>
    <row r="64" spans="1:37">
      <c r="A64" s="26">
        <v>26</v>
      </c>
      <c r="B64" s="27" t="s">
        <v>86</v>
      </c>
      <c r="C64" s="28" t="s">
        <v>199</v>
      </c>
      <c r="D64" s="29" t="s">
        <v>200</v>
      </c>
      <c r="E64" s="30">
        <v>1</v>
      </c>
      <c r="F64" s="31" t="s">
        <v>190</v>
      </c>
      <c r="H64" s="32">
        <f t="shared" si="0"/>
        <v>0</v>
      </c>
      <c r="J64" s="32">
        <f t="shared" si="1"/>
        <v>0</v>
      </c>
      <c r="K64" s="33">
        <v>2.2899999999999999E-3</v>
      </c>
      <c r="L64" s="33">
        <f t="shared" si="2"/>
        <v>2.2899999999999999E-3</v>
      </c>
      <c r="N64" s="30">
        <f t="shared" si="3"/>
        <v>0</v>
      </c>
      <c r="O64" s="31">
        <v>0</v>
      </c>
      <c r="P64" s="31" t="s">
        <v>90</v>
      </c>
      <c r="V64" s="34" t="s">
        <v>70</v>
      </c>
      <c r="X64" s="28" t="s">
        <v>201</v>
      </c>
      <c r="Y64" s="28" t="s">
        <v>199</v>
      </c>
      <c r="Z64" s="31" t="s">
        <v>164</v>
      </c>
      <c r="AJ64" s="6" t="s">
        <v>93</v>
      </c>
      <c r="AK64" s="6" t="s">
        <v>94</v>
      </c>
    </row>
    <row r="65" spans="1:37">
      <c r="A65" s="26">
        <v>27</v>
      </c>
      <c r="B65" s="27" t="s">
        <v>86</v>
      </c>
      <c r="C65" s="28" t="s">
        <v>202</v>
      </c>
      <c r="D65" s="29" t="s">
        <v>203</v>
      </c>
      <c r="E65" s="30">
        <v>4</v>
      </c>
      <c r="F65" s="31" t="s">
        <v>190</v>
      </c>
      <c r="H65" s="32">
        <f t="shared" si="0"/>
        <v>0</v>
      </c>
      <c r="J65" s="32">
        <f t="shared" si="1"/>
        <v>0</v>
      </c>
      <c r="K65" s="33">
        <v>1.0000000000000001E-5</v>
      </c>
      <c r="L65" s="33">
        <f t="shared" si="2"/>
        <v>4.0000000000000003E-5</v>
      </c>
      <c r="N65" s="30">
        <f t="shared" si="3"/>
        <v>0</v>
      </c>
      <c r="O65" s="31">
        <v>0</v>
      </c>
      <c r="P65" s="31" t="s">
        <v>90</v>
      </c>
      <c r="V65" s="34" t="s">
        <v>70</v>
      </c>
      <c r="X65" s="28" t="s">
        <v>204</v>
      </c>
      <c r="Y65" s="28" t="s">
        <v>202</v>
      </c>
      <c r="Z65" s="31" t="s">
        <v>164</v>
      </c>
      <c r="AJ65" s="6" t="s">
        <v>93</v>
      </c>
      <c r="AK65" s="6" t="s">
        <v>94</v>
      </c>
    </row>
    <row r="66" spans="1:37">
      <c r="A66" s="26">
        <v>28</v>
      </c>
      <c r="B66" s="27" t="s">
        <v>86</v>
      </c>
      <c r="C66" s="28" t="s">
        <v>205</v>
      </c>
      <c r="D66" s="29" t="s">
        <v>206</v>
      </c>
      <c r="E66" s="30">
        <v>61</v>
      </c>
      <c r="F66" s="31" t="s">
        <v>111</v>
      </c>
      <c r="H66" s="32">
        <f t="shared" si="0"/>
        <v>0</v>
      </c>
      <c r="J66" s="32">
        <f t="shared" si="1"/>
        <v>0</v>
      </c>
      <c r="L66" s="33">
        <f t="shared" si="2"/>
        <v>0</v>
      </c>
      <c r="N66" s="30">
        <f t="shared" si="3"/>
        <v>0</v>
      </c>
      <c r="O66" s="31">
        <v>0</v>
      </c>
      <c r="P66" s="31" t="s">
        <v>90</v>
      </c>
      <c r="V66" s="34" t="s">
        <v>70</v>
      </c>
      <c r="X66" s="28" t="s">
        <v>207</v>
      </c>
      <c r="Y66" s="28" t="s">
        <v>205</v>
      </c>
      <c r="Z66" s="31" t="s">
        <v>164</v>
      </c>
      <c r="AJ66" s="6" t="s">
        <v>93</v>
      </c>
      <c r="AK66" s="6" t="s">
        <v>94</v>
      </c>
    </row>
    <row r="67" spans="1:37">
      <c r="A67" s="26">
        <v>29</v>
      </c>
      <c r="B67" s="27" t="s">
        <v>86</v>
      </c>
      <c r="C67" s="28" t="s">
        <v>208</v>
      </c>
      <c r="D67" s="29" t="s">
        <v>209</v>
      </c>
      <c r="E67" s="30">
        <v>61</v>
      </c>
      <c r="F67" s="31" t="s">
        <v>111</v>
      </c>
      <c r="H67" s="32">
        <f t="shared" si="0"/>
        <v>0</v>
      </c>
      <c r="J67" s="32">
        <f t="shared" si="1"/>
        <v>0</v>
      </c>
      <c r="L67" s="33">
        <f t="shared" si="2"/>
        <v>0</v>
      </c>
      <c r="N67" s="30">
        <f t="shared" si="3"/>
        <v>0</v>
      </c>
      <c r="O67" s="31">
        <v>0</v>
      </c>
      <c r="P67" s="31" t="s">
        <v>90</v>
      </c>
      <c r="V67" s="34" t="s">
        <v>70</v>
      </c>
      <c r="X67" s="28" t="s">
        <v>210</v>
      </c>
      <c r="Y67" s="28" t="s">
        <v>208</v>
      </c>
      <c r="Z67" s="31" t="s">
        <v>164</v>
      </c>
      <c r="AJ67" s="6" t="s">
        <v>93</v>
      </c>
      <c r="AK67" s="6" t="s">
        <v>94</v>
      </c>
    </row>
    <row r="68" spans="1:37">
      <c r="A68" s="26">
        <v>30</v>
      </c>
      <c r="B68" s="27" t="s">
        <v>86</v>
      </c>
      <c r="C68" s="28" t="s">
        <v>211</v>
      </c>
      <c r="D68" s="29" t="s">
        <v>212</v>
      </c>
      <c r="E68" s="30">
        <v>1</v>
      </c>
      <c r="F68" s="31" t="s">
        <v>190</v>
      </c>
      <c r="H68" s="32">
        <f t="shared" si="0"/>
        <v>0</v>
      </c>
      <c r="J68" s="32">
        <f t="shared" si="1"/>
        <v>0</v>
      </c>
      <c r="K68" s="33">
        <v>2.75E-2</v>
      </c>
      <c r="L68" s="33">
        <f t="shared" si="2"/>
        <v>2.75E-2</v>
      </c>
      <c r="N68" s="30">
        <f t="shared" si="3"/>
        <v>0</v>
      </c>
      <c r="O68" s="31">
        <v>0</v>
      </c>
      <c r="P68" s="31" t="s">
        <v>90</v>
      </c>
      <c r="V68" s="34" t="s">
        <v>70</v>
      </c>
      <c r="X68" s="28" t="s">
        <v>213</v>
      </c>
      <c r="Y68" s="28" t="s">
        <v>211</v>
      </c>
      <c r="Z68" s="31" t="s">
        <v>214</v>
      </c>
      <c r="AJ68" s="6" t="s">
        <v>93</v>
      </c>
      <c r="AK68" s="6" t="s">
        <v>94</v>
      </c>
    </row>
    <row r="69" spans="1:37">
      <c r="A69" s="26">
        <v>31</v>
      </c>
      <c r="B69" s="27" t="s">
        <v>86</v>
      </c>
      <c r="C69" s="28" t="s">
        <v>215</v>
      </c>
      <c r="D69" s="29" t="s">
        <v>216</v>
      </c>
      <c r="E69" s="30">
        <v>1</v>
      </c>
      <c r="F69" s="31" t="s">
        <v>190</v>
      </c>
      <c r="H69" s="32">
        <f t="shared" si="0"/>
        <v>0</v>
      </c>
      <c r="J69" s="32">
        <f t="shared" si="1"/>
        <v>0</v>
      </c>
      <c r="K69" s="33">
        <v>2.75E-2</v>
      </c>
      <c r="L69" s="33">
        <f t="shared" si="2"/>
        <v>2.75E-2</v>
      </c>
      <c r="N69" s="30">
        <f t="shared" si="3"/>
        <v>0</v>
      </c>
      <c r="O69" s="31">
        <v>0</v>
      </c>
      <c r="P69" s="31" t="s">
        <v>90</v>
      </c>
      <c r="V69" s="34" t="s">
        <v>70</v>
      </c>
      <c r="X69" s="28" t="s">
        <v>215</v>
      </c>
      <c r="Y69" s="28" t="s">
        <v>215</v>
      </c>
      <c r="Z69" s="31" t="s">
        <v>214</v>
      </c>
      <c r="AJ69" s="6" t="s">
        <v>93</v>
      </c>
      <c r="AK69" s="6" t="s">
        <v>94</v>
      </c>
    </row>
    <row r="70" spans="1:37" ht="20.399999999999999">
      <c r="A70" s="26">
        <v>32</v>
      </c>
      <c r="B70" s="27" t="s">
        <v>86</v>
      </c>
      <c r="C70" s="28" t="s">
        <v>217</v>
      </c>
      <c r="D70" s="29" t="s">
        <v>218</v>
      </c>
      <c r="E70" s="30">
        <v>1</v>
      </c>
      <c r="F70" s="31" t="s">
        <v>190</v>
      </c>
      <c r="H70" s="32">
        <f t="shared" si="0"/>
        <v>0</v>
      </c>
      <c r="J70" s="32">
        <f t="shared" si="1"/>
        <v>0</v>
      </c>
      <c r="K70" s="33">
        <v>7.0200000000000002E-3</v>
      </c>
      <c r="L70" s="33">
        <f t="shared" si="2"/>
        <v>7.0200000000000002E-3</v>
      </c>
      <c r="N70" s="30">
        <f t="shared" si="3"/>
        <v>0</v>
      </c>
      <c r="O70" s="31">
        <v>0</v>
      </c>
      <c r="P70" s="31" t="s">
        <v>90</v>
      </c>
      <c r="V70" s="34" t="s">
        <v>70</v>
      </c>
      <c r="X70" s="28" t="s">
        <v>219</v>
      </c>
      <c r="Y70" s="28" t="s">
        <v>217</v>
      </c>
      <c r="Z70" s="31" t="s">
        <v>164</v>
      </c>
      <c r="AJ70" s="6" t="s">
        <v>93</v>
      </c>
      <c r="AK70" s="6" t="s">
        <v>94</v>
      </c>
    </row>
    <row r="71" spans="1:37">
      <c r="A71" s="26">
        <v>33</v>
      </c>
      <c r="B71" s="27" t="s">
        <v>86</v>
      </c>
      <c r="C71" s="28" t="s">
        <v>220</v>
      </c>
      <c r="D71" s="29" t="s">
        <v>221</v>
      </c>
      <c r="E71" s="30">
        <v>61</v>
      </c>
      <c r="F71" s="31" t="s">
        <v>111</v>
      </c>
      <c r="H71" s="32">
        <f t="shared" si="0"/>
        <v>0</v>
      </c>
      <c r="J71" s="32">
        <f t="shared" si="1"/>
        <v>0</v>
      </c>
      <c r="K71" s="33">
        <v>9.0000000000000006E-5</v>
      </c>
      <c r="L71" s="33">
        <f t="shared" si="2"/>
        <v>5.4900000000000001E-3</v>
      </c>
      <c r="N71" s="30">
        <f t="shared" si="3"/>
        <v>0</v>
      </c>
      <c r="O71" s="31">
        <v>0</v>
      </c>
      <c r="P71" s="31" t="s">
        <v>90</v>
      </c>
      <c r="V71" s="34" t="s">
        <v>70</v>
      </c>
      <c r="X71" s="28" t="s">
        <v>222</v>
      </c>
      <c r="Y71" s="28" t="s">
        <v>220</v>
      </c>
      <c r="Z71" s="31" t="s">
        <v>164</v>
      </c>
      <c r="AJ71" s="6" t="s">
        <v>93</v>
      </c>
      <c r="AK71" s="6" t="s">
        <v>94</v>
      </c>
    </row>
    <row r="72" spans="1:37">
      <c r="A72" s="26">
        <v>34</v>
      </c>
      <c r="B72" s="27" t="s">
        <v>152</v>
      </c>
      <c r="C72" s="28" t="s">
        <v>223</v>
      </c>
      <c r="D72" s="29" t="s">
        <v>224</v>
      </c>
      <c r="E72" s="30">
        <v>61</v>
      </c>
      <c r="F72" s="31" t="s">
        <v>111</v>
      </c>
      <c r="I72" s="32">
        <f>ROUND(E72*G72,2)</f>
        <v>0</v>
      </c>
      <c r="J72" s="32">
        <f t="shared" si="1"/>
        <v>0</v>
      </c>
      <c r="L72" s="33">
        <f t="shared" si="2"/>
        <v>0</v>
      </c>
      <c r="N72" s="30">
        <f t="shared" si="3"/>
        <v>0</v>
      </c>
      <c r="O72" s="31">
        <v>0</v>
      </c>
      <c r="P72" s="31" t="s">
        <v>90</v>
      </c>
      <c r="V72" s="34" t="s">
        <v>69</v>
      </c>
      <c r="X72" s="28" t="s">
        <v>223</v>
      </c>
      <c r="Y72" s="28" t="s">
        <v>223</v>
      </c>
      <c r="Z72" s="31" t="s">
        <v>214</v>
      </c>
      <c r="AA72" s="28" t="s">
        <v>90</v>
      </c>
      <c r="AJ72" s="6" t="s">
        <v>157</v>
      </c>
      <c r="AK72" s="6" t="s">
        <v>94</v>
      </c>
    </row>
    <row r="73" spans="1:37" ht="20.399999999999999">
      <c r="A73" s="26">
        <v>35</v>
      </c>
      <c r="B73" s="27" t="s">
        <v>86</v>
      </c>
      <c r="C73" s="28" t="s">
        <v>225</v>
      </c>
      <c r="D73" s="29" t="s">
        <v>226</v>
      </c>
      <c r="E73" s="30">
        <v>61</v>
      </c>
      <c r="F73" s="31" t="s">
        <v>111</v>
      </c>
      <c r="H73" s="32">
        <f>ROUND(E73*G73,2)</f>
        <v>0</v>
      </c>
      <c r="J73" s="32">
        <f t="shared" si="1"/>
        <v>0</v>
      </c>
      <c r="L73" s="33">
        <f t="shared" si="2"/>
        <v>0</v>
      </c>
      <c r="N73" s="30">
        <f t="shared" si="3"/>
        <v>0</v>
      </c>
      <c r="O73" s="31">
        <v>0</v>
      </c>
      <c r="P73" s="31" t="s">
        <v>90</v>
      </c>
      <c r="V73" s="34" t="s">
        <v>70</v>
      </c>
      <c r="X73" s="28" t="s">
        <v>227</v>
      </c>
      <c r="Y73" s="28" t="s">
        <v>225</v>
      </c>
      <c r="Z73" s="31" t="s">
        <v>164</v>
      </c>
      <c r="AJ73" s="6" t="s">
        <v>93</v>
      </c>
      <c r="AK73" s="6" t="s">
        <v>94</v>
      </c>
    </row>
    <row r="74" spans="1:37" ht="20.399999999999999">
      <c r="A74" s="26">
        <v>36</v>
      </c>
      <c r="B74" s="27" t="s">
        <v>152</v>
      </c>
      <c r="C74" s="28" t="s">
        <v>228</v>
      </c>
      <c r="D74" s="29" t="s">
        <v>229</v>
      </c>
      <c r="E74" s="30">
        <v>61</v>
      </c>
      <c r="F74" s="31" t="s">
        <v>111</v>
      </c>
      <c r="I74" s="32">
        <f>ROUND(E74*G74,2)</f>
        <v>0</v>
      </c>
      <c r="J74" s="32">
        <f t="shared" si="1"/>
        <v>0</v>
      </c>
      <c r="K74" s="33">
        <v>3.5E-4</v>
      </c>
      <c r="L74" s="33">
        <f t="shared" si="2"/>
        <v>2.1350000000000001E-2</v>
      </c>
      <c r="N74" s="30">
        <f t="shared" si="3"/>
        <v>0</v>
      </c>
      <c r="O74" s="31">
        <v>0</v>
      </c>
      <c r="P74" s="31" t="s">
        <v>90</v>
      </c>
      <c r="V74" s="34" t="s">
        <v>69</v>
      </c>
      <c r="X74" s="28" t="s">
        <v>228</v>
      </c>
      <c r="Y74" s="28" t="s">
        <v>228</v>
      </c>
      <c r="Z74" s="31" t="s">
        <v>230</v>
      </c>
      <c r="AA74" s="28" t="s">
        <v>90</v>
      </c>
      <c r="AJ74" s="6" t="s">
        <v>157</v>
      </c>
      <c r="AK74" s="6" t="s">
        <v>94</v>
      </c>
    </row>
    <row r="75" spans="1:37">
      <c r="D75" s="70" t="s">
        <v>231</v>
      </c>
      <c r="E75" s="71">
        <f>J75</f>
        <v>0</v>
      </c>
      <c r="H75" s="71">
        <f>SUM(H59:H74)</f>
        <v>0</v>
      </c>
      <c r="I75" s="71">
        <f>SUM(I59:I74)</f>
        <v>0</v>
      </c>
      <c r="J75" s="71">
        <f>SUM(J59:J74)</f>
        <v>0</v>
      </c>
      <c r="L75" s="72">
        <f>SUM(L59:L74)</f>
        <v>9.9696000000000007E-2</v>
      </c>
      <c r="N75" s="73">
        <f>SUM(N59:N74)</f>
        <v>0</v>
      </c>
      <c r="W75" s="35">
        <f>SUM(W59:W74)</f>
        <v>0</v>
      </c>
    </row>
    <row r="77" spans="1:37">
      <c r="B77" s="28" t="s">
        <v>232</v>
      </c>
    </row>
    <row r="78" spans="1:37" ht="20.399999999999999">
      <c r="A78" s="26">
        <v>37</v>
      </c>
      <c r="B78" s="27" t="s">
        <v>95</v>
      </c>
      <c r="C78" s="28" t="s">
        <v>233</v>
      </c>
      <c r="D78" s="29" t="s">
        <v>234</v>
      </c>
      <c r="E78" s="30">
        <v>2.5</v>
      </c>
      <c r="F78" s="31" t="s">
        <v>111</v>
      </c>
      <c r="H78" s="32">
        <f t="shared" ref="H78:H88" si="4">ROUND(E78*G78,2)</f>
        <v>0</v>
      </c>
      <c r="J78" s="32">
        <f t="shared" ref="J78:J88" si="5">ROUND(E78*G78,2)</f>
        <v>0</v>
      </c>
      <c r="K78" s="33">
        <v>0.17638000000000001</v>
      </c>
      <c r="L78" s="33">
        <f t="shared" ref="L78:L88" si="6">E78*K78</f>
        <v>0.44095000000000001</v>
      </c>
      <c r="N78" s="30">
        <f t="shared" ref="N78:N88" si="7">E78*M78</f>
        <v>0</v>
      </c>
      <c r="O78" s="31">
        <v>0</v>
      </c>
      <c r="P78" s="31" t="s">
        <v>90</v>
      </c>
      <c r="V78" s="34" t="s">
        <v>70</v>
      </c>
      <c r="X78" s="28" t="s">
        <v>235</v>
      </c>
      <c r="Y78" s="28" t="s">
        <v>233</v>
      </c>
      <c r="Z78" s="31" t="s">
        <v>185</v>
      </c>
      <c r="AJ78" s="6" t="s">
        <v>93</v>
      </c>
      <c r="AK78" s="6" t="s">
        <v>94</v>
      </c>
    </row>
    <row r="79" spans="1:37" ht="20.399999999999999">
      <c r="A79" s="26">
        <v>38</v>
      </c>
      <c r="B79" s="27" t="s">
        <v>108</v>
      </c>
      <c r="C79" s="28" t="s">
        <v>236</v>
      </c>
      <c r="D79" s="29" t="s">
        <v>237</v>
      </c>
      <c r="E79" s="30">
        <v>5</v>
      </c>
      <c r="F79" s="31" t="s">
        <v>111</v>
      </c>
      <c r="H79" s="32">
        <f t="shared" si="4"/>
        <v>0</v>
      </c>
      <c r="J79" s="32">
        <f t="shared" si="5"/>
        <v>0</v>
      </c>
      <c r="K79" s="33">
        <v>2.0000000000000002E-5</v>
      </c>
      <c r="L79" s="33">
        <f t="shared" si="6"/>
        <v>1E-4</v>
      </c>
      <c r="N79" s="30">
        <f t="shared" si="7"/>
        <v>0</v>
      </c>
      <c r="O79" s="31">
        <v>0</v>
      </c>
      <c r="P79" s="31" t="s">
        <v>90</v>
      </c>
      <c r="V79" s="34" t="s">
        <v>70</v>
      </c>
      <c r="X79" s="28" t="s">
        <v>238</v>
      </c>
      <c r="Y79" s="28" t="s">
        <v>236</v>
      </c>
      <c r="Z79" s="31" t="s">
        <v>185</v>
      </c>
      <c r="AJ79" s="6" t="s">
        <v>93</v>
      </c>
      <c r="AK79" s="6" t="s">
        <v>94</v>
      </c>
    </row>
    <row r="80" spans="1:37" ht="20.399999999999999">
      <c r="A80" s="26">
        <v>39</v>
      </c>
      <c r="B80" s="27" t="s">
        <v>108</v>
      </c>
      <c r="C80" s="28" t="s">
        <v>239</v>
      </c>
      <c r="D80" s="29" t="s">
        <v>240</v>
      </c>
      <c r="E80" s="30">
        <v>5</v>
      </c>
      <c r="F80" s="31" t="s">
        <v>111</v>
      </c>
      <c r="H80" s="32">
        <f t="shared" si="4"/>
        <v>0</v>
      </c>
      <c r="J80" s="32">
        <f t="shared" si="5"/>
        <v>0</v>
      </c>
      <c r="K80" s="33">
        <v>8.0000000000000007E-5</v>
      </c>
      <c r="L80" s="33">
        <f t="shared" si="6"/>
        <v>4.0000000000000002E-4</v>
      </c>
      <c r="N80" s="30">
        <f t="shared" si="7"/>
        <v>0</v>
      </c>
      <c r="O80" s="31">
        <v>0</v>
      </c>
      <c r="P80" s="31" t="s">
        <v>90</v>
      </c>
      <c r="V80" s="34" t="s">
        <v>70</v>
      </c>
      <c r="X80" s="28" t="s">
        <v>241</v>
      </c>
      <c r="Y80" s="28" t="s">
        <v>239</v>
      </c>
      <c r="Z80" s="31" t="s">
        <v>185</v>
      </c>
      <c r="AJ80" s="6" t="s">
        <v>93</v>
      </c>
      <c r="AK80" s="6" t="s">
        <v>94</v>
      </c>
    </row>
    <row r="81" spans="1:37">
      <c r="A81" s="26">
        <v>40</v>
      </c>
      <c r="B81" s="27" t="s">
        <v>95</v>
      </c>
      <c r="C81" s="28" t="s">
        <v>242</v>
      </c>
      <c r="D81" s="29" t="s">
        <v>243</v>
      </c>
      <c r="E81" s="30">
        <v>2.5</v>
      </c>
      <c r="F81" s="31" t="s">
        <v>111</v>
      </c>
      <c r="H81" s="32">
        <f t="shared" si="4"/>
        <v>0</v>
      </c>
      <c r="J81" s="32">
        <f t="shared" si="5"/>
        <v>0</v>
      </c>
      <c r="L81" s="33">
        <f t="shared" si="6"/>
        <v>0</v>
      </c>
      <c r="N81" s="30">
        <f t="shared" si="7"/>
        <v>0</v>
      </c>
      <c r="O81" s="31">
        <v>0</v>
      </c>
      <c r="P81" s="31" t="s">
        <v>90</v>
      </c>
      <c r="V81" s="34" t="s">
        <v>70</v>
      </c>
      <c r="X81" s="28" t="s">
        <v>244</v>
      </c>
      <c r="Y81" s="28" t="s">
        <v>242</v>
      </c>
      <c r="Z81" s="31" t="s">
        <v>100</v>
      </c>
      <c r="AJ81" s="6" t="s">
        <v>93</v>
      </c>
      <c r="AK81" s="6" t="s">
        <v>94</v>
      </c>
    </row>
    <row r="82" spans="1:37">
      <c r="A82" s="26">
        <v>41</v>
      </c>
      <c r="B82" s="27" t="s">
        <v>108</v>
      </c>
      <c r="C82" s="28" t="s">
        <v>245</v>
      </c>
      <c r="D82" s="29" t="s">
        <v>246</v>
      </c>
      <c r="E82" s="30">
        <v>1.821</v>
      </c>
      <c r="F82" s="31" t="s">
        <v>155</v>
      </c>
      <c r="H82" s="32">
        <f t="shared" si="4"/>
        <v>0</v>
      </c>
      <c r="J82" s="32">
        <f t="shared" si="5"/>
        <v>0</v>
      </c>
      <c r="L82" s="33">
        <f t="shared" si="6"/>
        <v>0</v>
      </c>
      <c r="N82" s="30">
        <f t="shared" si="7"/>
        <v>0</v>
      </c>
      <c r="O82" s="31">
        <v>0</v>
      </c>
      <c r="P82" s="31" t="s">
        <v>90</v>
      </c>
      <c r="V82" s="34" t="s">
        <v>70</v>
      </c>
      <c r="X82" s="28" t="s">
        <v>247</v>
      </c>
      <c r="Y82" s="28" t="s">
        <v>245</v>
      </c>
      <c r="Z82" s="31" t="s">
        <v>100</v>
      </c>
      <c r="AJ82" s="6" t="s">
        <v>93</v>
      </c>
      <c r="AK82" s="6" t="s">
        <v>94</v>
      </c>
    </row>
    <row r="83" spans="1:37">
      <c r="A83" s="26">
        <v>42</v>
      </c>
      <c r="B83" s="27" t="s">
        <v>108</v>
      </c>
      <c r="C83" s="28" t="s">
        <v>248</v>
      </c>
      <c r="D83" s="29" t="s">
        <v>249</v>
      </c>
      <c r="E83" s="30">
        <v>1.821</v>
      </c>
      <c r="F83" s="31" t="s">
        <v>155</v>
      </c>
      <c r="H83" s="32">
        <f t="shared" si="4"/>
        <v>0</v>
      </c>
      <c r="J83" s="32">
        <f t="shared" si="5"/>
        <v>0</v>
      </c>
      <c r="L83" s="33">
        <f t="shared" si="6"/>
        <v>0</v>
      </c>
      <c r="N83" s="30">
        <f t="shared" si="7"/>
        <v>0</v>
      </c>
      <c r="O83" s="31">
        <v>0</v>
      </c>
      <c r="P83" s="31" t="s">
        <v>90</v>
      </c>
      <c r="V83" s="34" t="s">
        <v>70</v>
      </c>
      <c r="X83" s="28" t="s">
        <v>250</v>
      </c>
      <c r="Y83" s="28" t="s">
        <v>248</v>
      </c>
      <c r="Z83" s="31" t="s">
        <v>100</v>
      </c>
      <c r="AJ83" s="6" t="s">
        <v>93</v>
      </c>
      <c r="AK83" s="6" t="s">
        <v>94</v>
      </c>
    </row>
    <row r="84" spans="1:37">
      <c r="A84" s="26">
        <v>43</v>
      </c>
      <c r="B84" s="27" t="s">
        <v>108</v>
      </c>
      <c r="C84" s="28" t="s">
        <v>251</v>
      </c>
      <c r="D84" s="29" t="s">
        <v>252</v>
      </c>
      <c r="E84" s="30">
        <v>9.1050000000000004</v>
      </c>
      <c r="F84" s="31" t="s">
        <v>155</v>
      </c>
      <c r="H84" s="32">
        <f t="shared" si="4"/>
        <v>0</v>
      </c>
      <c r="J84" s="32">
        <f t="shared" si="5"/>
        <v>0</v>
      </c>
      <c r="L84" s="33">
        <f t="shared" si="6"/>
        <v>0</v>
      </c>
      <c r="N84" s="30">
        <f t="shared" si="7"/>
        <v>0</v>
      </c>
      <c r="O84" s="31">
        <v>0</v>
      </c>
      <c r="P84" s="31" t="s">
        <v>90</v>
      </c>
      <c r="V84" s="34" t="s">
        <v>70</v>
      </c>
      <c r="X84" s="28" t="s">
        <v>253</v>
      </c>
      <c r="Y84" s="28" t="s">
        <v>251</v>
      </c>
      <c r="Z84" s="31" t="s">
        <v>100</v>
      </c>
      <c r="AJ84" s="6" t="s">
        <v>93</v>
      </c>
      <c r="AK84" s="6" t="s">
        <v>94</v>
      </c>
    </row>
    <row r="85" spans="1:37">
      <c r="A85" s="26">
        <v>44</v>
      </c>
      <c r="B85" s="27" t="s">
        <v>254</v>
      </c>
      <c r="C85" s="28" t="s">
        <v>255</v>
      </c>
      <c r="D85" s="29" t="s">
        <v>256</v>
      </c>
      <c r="E85" s="30">
        <v>1.821</v>
      </c>
      <c r="F85" s="31" t="s">
        <v>155</v>
      </c>
      <c r="H85" s="32">
        <f t="shared" si="4"/>
        <v>0</v>
      </c>
      <c r="J85" s="32">
        <f t="shared" si="5"/>
        <v>0</v>
      </c>
      <c r="L85" s="33">
        <f t="shared" si="6"/>
        <v>0</v>
      </c>
      <c r="N85" s="30">
        <f t="shared" si="7"/>
        <v>0</v>
      </c>
      <c r="O85" s="31">
        <v>0</v>
      </c>
      <c r="P85" s="31" t="s">
        <v>90</v>
      </c>
      <c r="V85" s="34" t="s">
        <v>70</v>
      </c>
      <c r="X85" s="28" t="s">
        <v>257</v>
      </c>
      <c r="Y85" s="28" t="s">
        <v>255</v>
      </c>
      <c r="Z85" s="31" t="s">
        <v>100</v>
      </c>
      <c r="AJ85" s="6" t="s">
        <v>93</v>
      </c>
      <c r="AK85" s="6" t="s">
        <v>94</v>
      </c>
    </row>
    <row r="86" spans="1:37" ht="20.399999999999999">
      <c r="A86" s="26">
        <v>45</v>
      </c>
      <c r="B86" s="27" t="s">
        <v>108</v>
      </c>
      <c r="C86" s="28" t="s">
        <v>258</v>
      </c>
      <c r="D86" s="29" t="s">
        <v>259</v>
      </c>
      <c r="E86" s="30">
        <v>1.821</v>
      </c>
      <c r="F86" s="31" t="s">
        <v>155</v>
      </c>
      <c r="H86" s="32">
        <f t="shared" si="4"/>
        <v>0</v>
      </c>
      <c r="J86" s="32">
        <f t="shared" si="5"/>
        <v>0</v>
      </c>
      <c r="L86" s="33">
        <f t="shared" si="6"/>
        <v>0</v>
      </c>
      <c r="N86" s="30">
        <f t="shared" si="7"/>
        <v>0</v>
      </c>
      <c r="O86" s="31">
        <v>0</v>
      </c>
      <c r="P86" s="31" t="s">
        <v>90</v>
      </c>
      <c r="V86" s="34" t="s">
        <v>70</v>
      </c>
      <c r="X86" s="28" t="s">
        <v>260</v>
      </c>
      <c r="Y86" s="28" t="s">
        <v>258</v>
      </c>
      <c r="Z86" s="31" t="s">
        <v>100</v>
      </c>
      <c r="AJ86" s="6" t="s">
        <v>93</v>
      </c>
      <c r="AK86" s="6" t="s">
        <v>94</v>
      </c>
    </row>
    <row r="87" spans="1:37">
      <c r="A87" s="26">
        <v>46</v>
      </c>
      <c r="B87" s="27" t="s">
        <v>95</v>
      </c>
      <c r="C87" s="28" t="s">
        <v>261</v>
      </c>
      <c r="D87" s="29" t="s">
        <v>262</v>
      </c>
      <c r="E87" s="30">
        <v>25.64</v>
      </c>
      <c r="F87" s="31" t="s">
        <v>155</v>
      </c>
      <c r="H87" s="32">
        <f t="shared" si="4"/>
        <v>0</v>
      </c>
      <c r="J87" s="32">
        <f t="shared" si="5"/>
        <v>0</v>
      </c>
      <c r="L87" s="33">
        <f t="shared" si="6"/>
        <v>0</v>
      </c>
      <c r="N87" s="30">
        <f t="shared" si="7"/>
        <v>0</v>
      </c>
      <c r="O87" s="31">
        <v>0</v>
      </c>
      <c r="P87" s="31" t="s">
        <v>90</v>
      </c>
      <c r="V87" s="34" t="s">
        <v>70</v>
      </c>
      <c r="X87" s="28" t="s">
        <v>263</v>
      </c>
      <c r="Y87" s="28" t="s">
        <v>261</v>
      </c>
      <c r="Z87" s="31" t="s">
        <v>185</v>
      </c>
      <c r="AJ87" s="6" t="s">
        <v>93</v>
      </c>
      <c r="AK87" s="6" t="s">
        <v>94</v>
      </c>
    </row>
    <row r="88" spans="1:37" ht="20.399999999999999">
      <c r="A88" s="26">
        <v>47</v>
      </c>
      <c r="B88" s="27" t="s">
        <v>86</v>
      </c>
      <c r="C88" s="28" t="s">
        <v>264</v>
      </c>
      <c r="D88" s="29" t="s">
        <v>265</v>
      </c>
      <c r="E88" s="30">
        <v>25.64</v>
      </c>
      <c r="F88" s="31" t="s">
        <v>155</v>
      </c>
      <c r="H88" s="32">
        <f t="shared" si="4"/>
        <v>0</v>
      </c>
      <c r="J88" s="32">
        <f t="shared" si="5"/>
        <v>0</v>
      </c>
      <c r="L88" s="33">
        <f t="shared" si="6"/>
        <v>0</v>
      </c>
      <c r="N88" s="30">
        <f t="shared" si="7"/>
        <v>0</v>
      </c>
      <c r="O88" s="31">
        <v>0</v>
      </c>
      <c r="P88" s="31" t="s">
        <v>90</v>
      </c>
      <c r="V88" s="34" t="s">
        <v>70</v>
      </c>
      <c r="X88" s="28" t="s">
        <v>266</v>
      </c>
      <c r="Y88" s="28" t="s">
        <v>264</v>
      </c>
      <c r="Z88" s="31" t="s">
        <v>164</v>
      </c>
      <c r="AJ88" s="6" t="s">
        <v>93</v>
      </c>
      <c r="AK88" s="6" t="s">
        <v>94</v>
      </c>
    </row>
    <row r="89" spans="1:37">
      <c r="D89" s="70" t="s">
        <v>267</v>
      </c>
      <c r="E89" s="71">
        <f>J89</f>
        <v>0</v>
      </c>
      <c r="H89" s="71">
        <f>SUM(H77:H88)</f>
        <v>0</v>
      </c>
      <c r="I89" s="71">
        <f>SUM(I77:I88)</f>
        <v>0</v>
      </c>
      <c r="J89" s="71">
        <f>SUM(J77:J88)</f>
        <v>0</v>
      </c>
      <c r="L89" s="72">
        <f>SUM(L77:L88)</f>
        <v>0.44145000000000001</v>
      </c>
      <c r="N89" s="73">
        <f>SUM(N77:N88)</f>
        <v>0</v>
      </c>
      <c r="W89" s="35">
        <f>SUM(W77:W88)</f>
        <v>0</v>
      </c>
    </row>
    <row r="91" spans="1:37">
      <c r="D91" s="70" t="s">
        <v>268</v>
      </c>
      <c r="E91" s="73">
        <f>J91</f>
        <v>0</v>
      </c>
      <c r="H91" s="71">
        <f>+H41+H50+H57+H75+H89</f>
        <v>0</v>
      </c>
      <c r="I91" s="71">
        <f>+I41+I50+I57+I75+I89</f>
        <v>0</v>
      </c>
      <c r="J91" s="71">
        <f>+J41+J50+J57+J75+J89</f>
        <v>0</v>
      </c>
      <c r="L91" s="72">
        <f>+L41+L50+L57+L75+L89</f>
        <v>25.63991588</v>
      </c>
      <c r="N91" s="73">
        <f>+N41+N50+N57+N75+N89</f>
        <v>1.8207500000000003</v>
      </c>
      <c r="W91" s="35">
        <f>+W41+W50+W57+W75+W89</f>
        <v>0</v>
      </c>
    </row>
    <row r="93" spans="1:37">
      <c r="B93" s="61" t="s">
        <v>269</v>
      </c>
    </row>
    <row r="94" spans="1:37">
      <c r="B94" s="28" t="s">
        <v>270</v>
      </c>
    </row>
    <row r="95" spans="1:37">
      <c r="A95" s="26">
        <v>48</v>
      </c>
      <c r="B95" s="27" t="s">
        <v>271</v>
      </c>
      <c r="C95" s="28" t="s">
        <v>272</v>
      </c>
      <c r="D95" s="29" t="s">
        <v>273</v>
      </c>
      <c r="E95" s="30">
        <v>1</v>
      </c>
      <c r="F95" s="31" t="s">
        <v>274</v>
      </c>
      <c r="H95" s="32">
        <f t="shared" ref="H95:H100" si="8">ROUND(E95*G95,2)</f>
        <v>0</v>
      </c>
      <c r="J95" s="32">
        <f t="shared" ref="J95:J100" si="9">ROUND(E95*G95,2)</f>
        <v>0</v>
      </c>
      <c r="K95" s="33">
        <v>1.8699999999999999E-3</v>
      </c>
      <c r="L95" s="33">
        <f t="shared" ref="L95:L100" si="10">E95*K95</f>
        <v>1.8699999999999999E-3</v>
      </c>
      <c r="N95" s="30">
        <f t="shared" ref="N95:N100" si="11">E95*M95</f>
        <v>0</v>
      </c>
      <c r="O95" s="31">
        <v>0</v>
      </c>
      <c r="P95" s="31" t="s">
        <v>90</v>
      </c>
      <c r="V95" s="34" t="s">
        <v>275</v>
      </c>
      <c r="X95" s="28" t="s">
        <v>276</v>
      </c>
      <c r="Y95" s="28" t="s">
        <v>272</v>
      </c>
      <c r="Z95" s="31" t="s">
        <v>277</v>
      </c>
      <c r="AJ95" s="6" t="s">
        <v>278</v>
      </c>
      <c r="AK95" s="6" t="s">
        <v>94</v>
      </c>
    </row>
    <row r="96" spans="1:37">
      <c r="A96" s="26">
        <v>49</v>
      </c>
      <c r="B96" s="27" t="s">
        <v>271</v>
      </c>
      <c r="C96" s="28" t="s">
        <v>279</v>
      </c>
      <c r="D96" s="29" t="s">
        <v>280</v>
      </c>
      <c r="E96" s="30">
        <v>0.5</v>
      </c>
      <c r="F96" s="31" t="s">
        <v>111</v>
      </c>
      <c r="H96" s="32">
        <f t="shared" si="8"/>
        <v>0</v>
      </c>
      <c r="J96" s="32">
        <f t="shared" si="9"/>
        <v>0</v>
      </c>
      <c r="K96" s="33">
        <v>1.0000000000000001E-5</v>
      </c>
      <c r="L96" s="33">
        <f t="shared" si="10"/>
        <v>5.0000000000000004E-6</v>
      </c>
      <c r="N96" s="30">
        <f t="shared" si="11"/>
        <v>0</v>
      </c>
      <c r="O96" s="31">
        <v>0</v>
      </c>
      <c r="P96" s="31" t="s">
        <v>90</v>
      </c>
      <c r="V96" s="34" t="s">
        <v>275</v>
      </c>
      <c r="X96" s="28" t="s">
        <v>281</v>
      </c>
      <c r="Y96" s="28" t="s">
        <v>279</v>
      </c>
      <c r="Z96" s="31" t="s">
        <v>277</v>
      </c>
      <c r="AJ96" s="6" t="s">
        <v>278</v>
      </c>
      <c r="AK96" s="6" t="s">
        <v>94</v>
      </c>
    </row>
    <row r="97" spans="1:37">
      <c r="A97" s="26">
        <v>50</v>
      </c>
      <c r="B97" s="27" t="s">
        <v>271</v>
      </c>
      <c r="C97" s="28" t="s">
        <v>282</v>
      </c>
      <c r="D97" s="29" t="s">
        <v>283</v>
      </c>
      <c r="E97" s="30">
        <v>2</v>
      </c>
      <c r="F97" s="31" t="s">
        <v>190</v>
      </c>
      <c r="H97" s="32">
        <f t="shared" si="8"/>
        <v>0</v>
      </c>
      <c r="J97" s="32">
        <f t="shared" si="9"/>
        <v>0</v>
      </c>
      <c r="L97" s="33">
        <f t="shared" si="10"/>
        <v>0</v>
      </c>
      <c r="N97" s="30">
        <f t="shared" si="11"/>
        <v>0</v>
      </c>
      <c r="O97" s="31">
        <v>0</v>
      </c>
      <c r="P97" s="31" t="s">
        <v>90</v>
      </c>
      <c r="V97" s="34" t="s">
        <v>275</v>
      </c>
      <c r="X97" s="28" t="s">
        <v>284</v>
      </c>
      <c r="Y97" s="28" t="s">
        <v>282</v>
      </c>
      <c r="Z97" s="31" t="s">
        <v>277</v>
      </c>
      <c r="AJ97" s="6" t="s">
        <v>278</v>
      </c>
      <c r="AK97" s="6" t="s">
        <v>94</v>
      </c>
    </row>
    <row r="98" spans="1:37">
      <c r="A98" s="26">
        <v>51</v>
      </c>
      <c r="B98" s="27" t="s">
        <v>271</v>
      </c>
      <c r="C98" s="28" t="s">
        <v>285</v>
      </c>
      <c r="D98" s="29" t="s">
        <v>286</v>
      </c>
      <c r="E98" s="30">
        <v>1</v>
      </c>
      <c r="F98" s="31" t="s">
        <v>190</v>
      </c>
      <c r="H98" s="32">
        <f t="shared" si="8"/>
        <v>0</v>
      </c>
      <c r="J98" s="32">
        <f t="shared" si="9"/>
        <v>0</v>
      </c>
      <c r="K98" s="33">
        <v>2.31E-3</v>
      </c>
      <c r="L98" s="33">
        <f t="shared" si="10"/>
        <v>2.31E-3</v>
      </c>
      <c r="N98" s="30">
        <f t="shared" si="11"/>
        <v>0</v>
      </c>
      <c r="O98" s="31">
        <v>0</v>
      </c>
      <c r="P98" s="31" t="s">
        <v>90</v>
      </c>
      <c r="V98" s="34" t="s">
        <v>275</v>
      </c>
      <c r="X98" s="28" t="s">
        <v>287</v>
      </c>
      <c r="Y98" s="28" t="s">
        <v>285</v>
      </c>
      <c r="Z98" s="31" t="s">
        <v>277</v>
      </c>
      <c r="AJ98" s="6" t="s">
        <v>278</v>
      </c>
      <c r="AK98" s="6" t="s">
        <v>94</v>
      </c>
    </row>
    <row r="99" spans="1:37">
      <c r="A99" s="26">
        <v>52</v>
      </c>
      <c r="B99" s="27" t="s">
        <v>271</v>
      </c>
      <c r="C99" s="28" t="s">
        <v>288</v>
      </c>
      <c r="D99" s="29" t="s">
        <v>289</v>
      </c>
      <c r="E99" s="30">
        <v>1</v>
      </c>
      <c r="F99" s="31" t="s">
        <v>190</v>
      </c>
      <c r="H99" s="32">
        <f t="shared" si="8"/>
        <v>0</v>
      </c>
      <c r="J99" s="32">
        <f t="shared" si="9"/>
        <v>0</v>
      </c>
      <c r="K99" s="33">
        <v>4.9100000000000003E-3</v>
      </c>
      <c r="L99" s="33">
        <f t="shared" si="10"/>
        <v>4.9100000000000003E-3</v>
      </c>
      <c r="N99" s="30">
        <f t="shared" si="11"/>
        <v>0</v>
      </c>
      <c r="O99" s="31">
        <v>0</v>
      </c>
      <c r="P99" s="31" t="s">
        <v>90</v>
      </c>
      <c r="V99" s="34" t="s">
        <v>275</v>
      </c>
      <c r="X99" s="28" t="s">
        <v>290</v>
      </c>
      <c r="Y99" s="28" t="s">
        <v>288</v>
      </c>
      <c r="Z99" s="31" t="s">
        <v>277</v>
      </c>
      <c r="AJ99" s="6" t="s">
        <v>278</v>
      </c>
      <c r="AK99" s="6" t="s">
        <v>94</v>
      </c>
    </row>
    <row r="100" spans="1:37">
      <c r="A100" s="26">
        <v>53</v>
      </c>
      <c r="B100" s="27" t="s">
        <v>271</v>
      </c>
      <c r="C100" s="28" t="s">
        <v>291</v>
      </c>
      <c r="D100" s="29" t="s">
        <v>292</v>
      </c>
      <c r="F100" s="31" t="s">
        <v>56</v>
      </c>
      <c r="H100" s="32">
        <f t="shared" si="8"/>
        <v>0</v>
      </c>
      <c r="J100" s="32">
        <f t="shared" si="9"/>
        <v>0</v>
      </c>
      <c r="L100" s="33">
        <f t="shared" si="10"/>
        <v>0</v>
      </c>
      <c r="N100" s="30">
        <f t="shared" si="11"/>
        <v>0</v>
      </c>
      <c r="O100" s="31">
        <v>0</v>
      </c>
      <c r="P100" s="31" t="s">
        <v>90</v>
      </c>
      <c r="V100" s="34" t="s">
        <v>275</v>
      </c>
      <c r="X100" s="28" t="s">
        <v>293</v>
      </c>
      <c r="Y100" s="28" t="s">
        <v>291</v>
      </c>
      <c r="Z100" s="31" t="s">
        <v>294</v>
      </c>
      <c r="AJ100" s="6" t="s">
        <v>278</v>
      </c>
      <c r="AK100" s="6" t="s">
        <v>94</v>
      </c>
    </row>
    <row r="101" spans="1:37">
      <c r="D101" s="70" t="s">
        <v>295</v>
      </c>
      <c r="E101" s="71">
        <f>J101</f>
        <v>0</v>
      </c>
      <c r="H101" s="71">
        <f>SUM(H93:H100)</f>
        <v>0</v>
      </c>
      <c r="I101" s="71">
        <f>SUM(I93:I100)</f>
        <v>0</v>
      </c>
      <c r="J101" s="71">
        <f>SUM(J93:J100)</f>
        <v>0</v>
      </c>
      <c r="L101" s="72">
        <f>SUM(L93:L100)</f>
        <v>9.0949999999999989E-3</v>
      </c>
      <c r="N101" s="73">
        <f>SUM(N93:N100)</f>
        <v>0</v>
      </c>
      <c r="W101" s="35">
        <f>SUM(W93:W100)</f>
        <v>0</v>
      </c>
    </row>
    <row r="103" spans="1:37">
      <c r="D103" s="70" t="s">
        <v>296</v>
      </c>
      <c r="E103" s="71">
        <f>J103</f>
        <v>0</v>
      </c>
      <c r="H103" s="71">
        <f>+H101</f>
        <v>0</v>
      </c>
      <c r="I103" s="71">
        <f>+I101</f>
        <v>0</v>
      </c>
      <c r="J103" s="71">
        <f>+J101</f>
        <v>0</v>
      </c>
      <c r="L103" s="72">
        <f>+L101</f>
        <v>9.0949999999999989E-3</v>
      </c>
      <c r="N103" s="73">
        <f>+N101</f>
        <v>0</v>
      </c>
      <c r="W103" s="35">
        <f>+W101</f>
        <v>0</v>
      </c>
    </row>
    <row r="105" spans="1:37">
      <c r="D105" s="74" t="s">
        <v>297</v>
      </c>
      <c r="E105" s="71">
        <f>J105</f>
        <v>0</v>
      </c>
      <c r="H105" s="71">
        <f>+H91+H103</f>
        <v>0</v>
      </c>
      <c r="I105" s="71">
        <f>+I91+I103</f>
        <v>0</v>
      </c>
      <c r="J105" s="71">
        <f>+J91+J103</f>
        <v>0</v>
      </c>
      <c r="L105" s="72">
        <f>+L91+L103</f>
        <v>25.649010879999999</v>
      </c>
      <c r="N105" s="73">
        <f>+N91+N103</f>
        <v>1.8207500000000003</v>
      </c>
      <c r="W105" s="35">
        <f>+W91+W103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ColWidth="9.109375" defaultRowHeight="10.199999999999999"/>
  <cols>
    <col min="1" max="1" width="15.6640625" style="13" customWidth="1"/>
    <col min="2" max="3" width="45.6640625" style="13" customWidth="1"/>
    <col min="4" max="4" width="11.33203125" style="14" customWidth="1"/>
    <col min="5" max="16384" width="9.10937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 t="s">
        <v>78</v>
      </c>
      <c r="B7" s="16"/>
      <c r="C7" s="16"/>
      <c r="D7" s="16"/>
    </row>
    <row r="8" spans="1:6">
      <c r="A8" s="6" t="s">
        <v>79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298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Markovič Stanislav Ing. Mgr.</cp:lastModifiedBy>
  <cp:revision>0</cp:revision>
  <cp:lastPrinted>2016-04-18T11:45:00Z</cp:lastPrinted>
  <dcterms:created xsi:type="dcterms:W3CDTF">1999-04-06T07:39:00Z</dcterms:created>
  <dcterms:modified xsi:type="dcterms:W3CDTF">2026-09-02T14:55:07Z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7f34db-b1cb-4eec-aabe-7c9191ef5baa_Enabled">
    <vt:lpwstr>true</vt:lpwstr>
  </property>
  <property fmtid="{D5CDD505-2E9C-101B-9397-08002B2CF9AE}" pid="3" name="MSIP_Label_6d7f34db-b1cb-4eec-aabe-7c9191ef5baa_SetDate">
    <vt:lpwstr>2026-09-02T14:55:07Z</vt:lpwstr>
  </property>
  <property fmtid="{D5CDD505-2E9C-101B-9397-08002B2CF9AE}" pid="4" name="MSIP_Label_6d7f34db-b1cb-4eec-aabe-7c9191ef5baa_Method">
    <vt:lpwstr>Standard</vt:lpwstr>
  </property>
  <property fmtid="{D5CDD505-2E9C-101B-9397-08002B2CF9AE}" pid="5" name="MSIP_Label_6d7f34db-b1cb-4eec-aabe-7c9191ef5baa_Name">
    <vt:lpwstr>Internal</vt:lpwstr>
  </property>
  <property fmtid="{D5CDD505-2E9C-101B-9397-08002B2CF9AE}" pid="6" name="MSIP_Label_6d7f34db-b1cb-4eec-aabe-7c9191ef5baa_SiteId">
    <vt:lpwstr>aba65056-1108-4bd4-aadb-f5d03050ee1a</vt:lpwstr>
  </property>
  <property fmtid="{D5CDD505-2E9C-101B-9397-08002B2CF9AE}" pid="7" name="MSIP_Label_6d7f34db-b1cb-4eec-aabe-7c9191ef5baa_ActionId">
    <vt:lpwstr>11f06f61-128f-442f-bff2-5ffcc0c31644</vt:lpwstr>
  </property>
  <property fmtid="{D5CDD505-2E9C-101B-9397-08002B2CF9AE}" pid="8" name="MSIP_Label_6d7f34db-b1cb-4eec-aabe-7c9191ef5baa_ContentBits">
    <vt:lpwstr>0</vt:lpwstr>
  </property>
  <property fmtid="{D5CDD505-2E9C-101B-9397-08002B2CF9AE}" pid="9" name="MSIP_Label_6d7f34db-b1cb-4eec-aabe-7c9191ef5baa_Tag">
    <vt:lpwstr>10, 3, 0, 1</vt:lpwstr>
  </property>
</Properties>
</file>